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RYCTEL/Ultimo/Apéndices/"/>
    </mc:Choice>
  </mc:AlternateContent>
  <xr:revisionPtr revIDLastSave="695" documentId="8_{FD4DB4D7-1CD0-4E40-A225-12D79B657576}" xr6:coauthVersionLast="47" xr6:coauthVersionMax="47" xr10:uidLastSave="{DB9A63AD-A467-4F77-984A-1ED28854E271}"/>
  <bookViews>
    <workbookView xWindow="-120" yWindow="-120" windowWidth="19710" windowHeight="11760" xr2:uid="{4FAC6303-56ED-4753-A438-8629971A39E2}"/>
  </bookViews>
  <sheets>
    <sheet name="OC Lavado" sheetId="1" r:id="rId1"/>
    <sheet name="OC Pintura" sheetId="8" r:id="rId2"/>
    <sheet name="PARETO Lavado" sheetId="3" r:id="rId3"/>
    <sheet name="PARETO Pintura" sheetId="9" r:id="rId4"/>
  </sheets>
  <definedNames>
    <definedName name="_xlnm._FilterDatabase" localSheetId="0" hidden="1">'OC Lavado'!$D$1:$D$36</definedName>
    <definedName name="_xlnm._FilterDatabase" localSheetId="1" hidden="1">'OC Pintura'!$D$1:$D$33</definedName>
    <definedName name="_xlnm._FilterDatabase" localSheetId="2" hidden="1">'PARETO Lavado'!$D$1:$D$33</definedName>
    <definedName name="_xlnm._FilterDatabase" localSheetId="3" hidden="1">'PARETO Pintura'!$D$29:$E$53</definedName>
    <definedName name="_xlnm.Extract" localSheetId="0">'OC Lavado'!$D$36</definedName>
    <definedName name="_xlnm.Extract" localSheetId="1">'OC Pintura'!$D$36</definedName>
    <definedName name="_xlnm.Extract" localSheetId="2">'PARETO Lavado'!$D$36</definedName>
    <definedName name="_xlnm.Extract" localSheetId="3">'PARETO Pintura'!$G$29:$H$29</definedName>
  </definedNames>
  <calcPr calcId="191029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9" l="1"/>
  <c r="C5" i="9" s="1"/>
  <c r="C6" i="9" s="1"/>
  <c r="C7" i="9" s="1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B26" i="9"/>
  <c r="D2" i="9" s="1"/>
  <c r="G54" i="8"/>
  <c r="G55" i="8"/>
  <c r="G56" i="8"/>
  <c r="G53" i="8"/>
  <c r="G52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34" i="8"/>
  <c r="G35" i="8"/>
  <c r="G36" i="8"/>
  <c r="G37" i="8"/>
  <c r="G17" i="8"/>
  <c r="G18" i="8"/>
  <c r="G19" i="8"/>
  <c r="F9" i="8"/>
  <c r="G7" i="8"/>
  <c r="F6" i="8"/>
  <c r="K5" i="8"/>
  <c r="G5" i="8"/>
  <c r="F2" i="8"/>
  <c r="F3" i="8"/>
  <c r="G3" i="8" s="1"/>
  <c r="G4" i="8"/>
  <c r="G10" i="8"/>
  <c r="G11" i="8"/>
  <c r="G12" i="8"/>
  <c r="G13" i="8"/>
  <c r="G14" i="8"/>
  <c r="G15" i="8"/>
  <c r="G16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2" i="8"/>
  <c r="D3" i="3"/>
  <c r="B17" i="3"/>
  <c r="D4" i="3" s="1"/>
  <c r="G33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2" i="1"/>
  <c r="G3" i="1"/>
  <c r="G4" i="1"/>
  <c r="G5" i="1"/>
  <c r="G6" i="1"/>
  <c r="G7" i="1"/>
  <c r="G8" i="1"/>
  <c r="G9" i="1"/>
  <c r="G10" i="1"/>
  <c r="G11" i="1"/>
  <c r="G13" i="1"/>
  <c r="G14" i="1"/>
  <c r="G15" i="1"/>
  <c r="G16" i="1"/>
  <c r="G17" i="1"/>
  <c r="G18" i="1"/>
  <c r="G2" i="1"/>
  <c r="C2" i="9" l="1"/>
  <c r="C3" i="9"/>
  <c r="D14" i="3"/>
  <c r="D12" i="3"/>
  <c r="D8" i="3"/>
  <c r="D7" i="3"/>
  <c r="D13" i="3"/>
  <c r="D11" i="3"/>
  <c r="D10" i="3"/>
  <c r="D9" i="3"/>
  <c r="D2" i="3"/>
  <c r="C2" i="3" s="1"/>
  <c r="C3" i="3" s="1"/>
  <c r="C4" i="3" s="1"/>
  <c r="C5" i="3" s="1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D6" i="3"/>
  <c r="D17" i="3"/>
  <c r="D5" i="3"/>
  <c r="D15" i="3"/>
  <c r="D16" i="3"/>
  <c r="F8" i="8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57E772-D8AD-45F5-B21B-8E11591B142D}" keepAlive="1" name="Consulta - Table002 (Page 1)" description="Conexión a la consulta 'Table002 (Page 1)' en el libro." type="5" refreshedVersion="0" background="1" saveData="1">
    <dbPr connection="Provider=Microsoft.Mashup.OleDb.1;Data Source=$Workbook$;Location=&quot;Table002 (Page 1)&quot;;Extended Properties=&quot;&quot;" command="SELECT * FROM [Table002 (Page 1)]"/>
  </connection>
  <connection id="2" xr16:uid="{31BD7B93-78C4-47CF-B0F5-DCC899CE659D}" keepAlive="1" name="Consulta - Table004 (Page 1)" description="Conexión a la consulta 'Table004 (Page 1)' en el libro." type="5" refreshedVersion="0" background="1" saveData="1">
    <dbPr connection="Provider=Microsoft.Mashup.OleDb.1;Data Source=$Workbook$;Location=&quot;Table004 (Page 1)&quot;;Extended Properties=&quot;&quot;" command="SELECT * FROM [Table004 (Page 1)]"/>
  </connection>
</connections>
</file>

<file path=xl/sharedStrings.xml><?xml version="1.0" encoding="utf-8"?>
<sst xmlns="http://schemas.openxmlformats.org/spreadsheetml/2006/main" count="268" uniqueCount="79">
  <si>
    <t>ORDEN DE COMPRA</t>
  </si>
  <si>
    <t>FECHA</t>
  </si>
  <si>
    <t>M1073</t>
  </si>
  <si>
    <t>CANTIDAD</t>
  </si>
  <si>
    <t>REF.</t>
  </si>
  <si>
    <t>DESCRIPCIÓN</t>
  </si>
  <si>
    <t>PRECIO UNITARIO</t>
  </si>
  <si>
    <t>PRECIO TOTAL</t>
  </si>
  <si>
    <t>KL KS-100 LE.</t>
  </si>
  <si>
    <t>Kleanex ks-100 le x25 kgs</t>
  </si>
  <si>
    <t>F0445</t>
  </si>
  <si>
    <t>Fosfation 32 * 70 kg</t>
  </si>
  <si>
    <t>QF61</t>
  </si>
  <si>
    <t>Fostation 61*5 galones</t>
  </si>
  <si>
    <t>PROVEEEDOR</t>
  </si>
  <si>
    <t>BYCSA</t>
  </si>
  <si>
    <t>M1137</t>
  </si>
  <si>
    <t>NITROMETRO GRADUADO</t>
  </si>
  <si>
    <t>M1208</t>
  </si>
  <si>
    <t>KLEANEX KS-100 LE x 25 KGS</t>
  </si>
  <si>
    <t>M1197</t>
  </si>
  <si>
    <t>FOSFATION 23 S X 05 GAL</t>
  </si>
  <si>
    <t>M1205</t>
  </si>
  <si>
    <t>QF90</t>
  </si>
  <si>
    <t>Fosfex 90 le * 55 galones</t>
  </si>
  <si>
    <t>KLEANEX 2000 F x 20 KGS</t>
  </si>
  <si>
    <t>M1210</t>
  </si>
  <si>
    <t>FOSFEX 90 LE * 05 GALONES</t>
  </si>
  <si>
    <t>QUQF90</t>
  </si>
  <si>
    <t>FOSFEX 90 LE x 55 GAL</t>
  </si>
  <si>
    <t>KERINSE 30 x 05 GAL</t>
  </si>
  <si>
    <t>STRECH</t>
  </si>
  <si>
    <t>ROLLO MANUAL 30x17x450 mts</t>
  </si>
  <si>
    <t>OPTIUM BYC ANTICOR #5 x 05 GA</t>
  </si>
  <si>
    <t>ROLLO MANUAL DE 30X19X450</t>
  </si>
  <si>
    <t>FOSFATION23S</t>
  </si>
  <si>
    <t>QUKLKS-100LE</t>
  </si>
  <si>
    <t>FOSFATION 23 S x 5 GLS</t>
  </si>
  <si>
    <t>KLEANEX KS-100 LE *25 KG</t>
  </si>
  <si>
    <t>Etiquetas de fila</t>
  </si>
  <si>
    <t>Total general</t>
  </si>
  <si>
    <t>Suma de CANTIDAD</t>
  </si>
  <si>
    <t>TOTAL</t>
  </si>
  <si>
    <t>Porcentaje</t>
  </si>
  <si>
    <t>Acumulado</t>
  </si>
  <si>
    <t>T3P</t>
  </si>
  <si>
    <t>Quimico TORAN 3P</t>
  </si>
  <si>
    <t>M1111</t>
  </si>
  <si>
    <t>ESIN ANDINA S.A.S</t>
  </si>
  <si>
    <t>M1163</t>
  </si>
  <si>
    <t>PT3PLUS</t>
  </si>
  <si>
    <t>TORAN 3PLUS</t>
  </si>
  <si>
    <t>POLIESTER BLANCO LISO SEMI BRILLANTE 3B</t>
  </si>
  <si>
    <t>PINTURAS Y COMPLEMENTARIOS SAS</t>
  </si>
  <si>
    <t>POLIESTER GRIS MATE ACD9</t>
  </si>
  <si>
    <t>POLIESTER VERDE ESPINACA LISO BRILLANTE</t>
  </si>
  <si>
    <t>POLIESTER NARANJA PURO LISO BRILLANTE</t>
  </si>
  <si>
    <t>POLIESTER GRIS TEXTURIZADO 7032 GLOBAL</t>
  </si>
  <si>
    <t>PINTURAS ELECTROSTATICA TORNADOS</t>
  </si>
  <si>
    <t>POLIESTER NEGRO GRANULADO LOW MATE</t>
  </si>
  <si>
    <t>POLIESTER BLANCO LISO 3B SEMIBRILLANTE</t>
  </si>
  <si>
    <t>POLIESTER GRIS TEXT RAL 7035 LTGIC</t>
  </si>
  <si>
    <t>EPOXI POLIESTER AZUL LISO BRILLANTE 3B</t>
  </si>
  <si>
    <t>POLIESTER CAFÉ ANODIZADO SEMIBRILLANTE</t>
  </si>
  <si>
    <t>POLIESTER GRIS GRAFITA LISO BRILLANTE</t>
  </si>
  <si>
    <t>POLIESTER NEGRO MATE ANODIZADO LISO</t>
  </si>
  <si>
    <t>POLIESTER NEGRO LISO BRILLANTE</t>
  </si>
  <si>
    <t>POLIESTER GRIS RAL 7035 LISO BRILLANTE</t>
  </si>
  <si>
    <t>POLIESTER GRIS TEXTURIZADO 7035. 33607</t>
  </si>
  <si>
    <t>CANTIDAD (kg)</t>
  </si>
  <si>
    <t>2000013 PINTURA POLIESTER NEGRO GRANULADO LOW MATE CAJA X25KG</t>
  </si>
  <si>
    <t>2000255 PINTURA POLIESTER BLANCO LISO 3B SEMIBRILLANTE CAJA X25KG</t>
  </si>
  <si>
    <t>PINT POLIESTER LIBRE TGIC GRIS RAL 7032
GLOBALTXT BTC X25KG</t>
  </si>
  <si>
    <t>2000018 PINTURA POLIESTER LIBRE TGIC GRIS
RAL 7035 GLOBAL TXT BTC CAJA X25KG</t>
  </si>
  <si>
    <t>200139 PINTURA POLIESTER ROJO TXT</t>
  </si>
  <si>
    <t>4119003 PINTURA POLIÉSTER BLANCO LISO BTE 9003</t>
  </si>
  <si>
    <t>4052010 PINTURA POLIESTER NARANJA
TEXTURIZADO</t>
  </si>
  <si>
    <t>Suma de CANTIDAD (kg)</t>
  </si>
  <si>
    <t>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</si>
</sst>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Border="1"/>
    <xf numFmtId="164" fontId="0" fillId="0" borderId="1" xfId="1" applyNumberFormat="1" applyFont="1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0" fillId="0" borderId="0" xfId="1" applyNumberFormat="1" applyFont="1" applyBorder="1"/>
    <xf numFmtId="164" fontId="0" fillId="0" borderId="0" xfId="0" applyNumberFormat="1" applyAlignment="1">
      <alignment horizontal="center"/>
    </xf>
    <xf numFmtId="165" fontId="0" fillId="0" borderId="1" xfId="2" applyNumberFormat="1" applyFont="1" applyBorder="1" applyAlignment="1">
      <alignment horizontal="center" vertical="center"/>
    </xf>
    <xf numFmtId="9" fontId="0" fillId="0" borderId="1" xfId="0" applyNumberFormat="1" applyBorder="1"/>
    <xf numFmtId="3" fontId="0" fillId="0" borderId="1" xfId="0" applyNumberForma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164" fontId="0" fillId="0" borderId="1" xfId="1" applyNumberFormat="1" applyFon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9" fontId="0" fillId="0" borderId="0" xfId="2" applyFont="1" applyBorder="1" applyAlignment="1">
      <alignment horizontal="center" vertical="center"/>
    </xf>
    <xf numFmtId="10" fontId="0" fillId="0" borderId="1" xfId="0" applyNumberFormat="1" applyBorder="1"/>
    <xf numFmtId="10" fontId="0" fillId="0" borderId="1" xfId="2" applyNumberFormat="1" applyFont="1" applyBorder="1" applyAlignment="1">
      <alignment horizontal="center" vertical="center"/>
    </xf>
    <xf numFmtId="0" fontId="2" fillId="0" borderId="1" xfId="0" applyFont="1" applyBorder="1"/>
    <xf numFmtId="10" fontId="2" fillId="0" borderId="1" xfId="0" applyNumberFormat="1" applyFont="1" applyBorder="1"/>
    <xf numFmtId="10" fontId="2" fillId="0" borderId="1" xfId="2" applyNumberFormat="1" applyFont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Diagrama de Pareto Lavado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'PARETO Lavado'!$B$1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'PARETO Lavado'!$A$2:$A$16</c:f>
              <c:strCache>
                <c:ptCount val="15"/>
                <c:pt idx="0">
                  <c:v>F0445</c:v>
                </c:pt>
                <c:pt idx="1">
                  <c:v>KL KS-100 LE.</c:v>
                </c:pt>
                <c:pt idx="2">
                  <c:v>3000325</c:v>
                </c:pt>
                <c:pt idx="3">
                  <c:v>STRECH</c:v>
                </c:pt>
                <c:pt idx="4">
                  <c:v>QUKLKS-100LE</c:v>
                </c:pt>
                <c:pt idx="5">
                  <c:v>QUQF90</c:v>
                </c:pt>
                <c:pt idx="6">
                  <c:v>3000282</c:v>
                </c:pt>
                <c:pt idx="7">
                  <c:v>QF61</c:v>
                </c:pt>
                <c:pt idx="8">
                  <c:v>FOSFATION23S</c:v>
                </c:pt>
                <c:pt idx="9">
                  <c:v>3000302</c:v>
                </c:pt>
                <c:pt idx="10">
                  <c:v>3000253</c:v>
                </c:pt>
                <c:pt idx="11">
                  <c:v>3000307</c:v>
                </c:pt>
                <c:pt idx="12">
                  <c:v>3000381</c:v>
                </c:pt>
                <c:pt idx="13">
                  <c:v>3000830</c:v>
                </c:pt>
                <c:pt idx="14">
                  <c:v>QF90</c:v>
                </c:pt>
              </c:strCache>
            </c:strRef>
          </c:cat>
          <c:val>
            <c:numRef>
              <c:f>'PARETO Lavado'!$B$2:$B$16</c:f>
              <c:numCache>
                <c:formatCode>General</c:formatCode>
                <c:ptCount val="15"/>
                <c:pt idx="0">
                  <c:v>235</c:v>
                </c:pt>
                <c:pt idx="1">
                  <c:v>125</c:v>
                </c:pt>
                <c:pt idx="2">
                  <c:v>100</c:v>
                </c:pt>
                <c:pt idx="3">
                  <c:v>84</c:v>
                </c:pt>
                <c:pt idx="4">
                  <c:v>39</c:v>
                </c:pt>
                <c:pt idx="5">
                  <c:v>28</c:v>
                </c:pt>
                <c:pt idx="6">
                  <c:v>20</c:v>
                </c:pt>
                <c:pt idx="7">
                  <c:v>20</c:v>
                </c:pt>
                <c:pt idx="8">
                  <c:v>19</c:v>
                </c:pt>
                <c:pt idx="9">
                  <c:v>18</c:v>
                </c:pt>
                <c:pt idx="10">
                  <c:v>6</c:v>
                </c:pt>
                <c:pt idx="11">
                  <c:v>5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51-48F8-8F8A-6D1C15580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0910928"/>
        <c:axId val="450899888"/>
      </c:barChart>
      <c:lineChart>
        <c:grouping val="standard"/>
        <c:varyColors val="0"/>
        <c:ser>
          <c:idx val="1"/>
          <c:order val="1"/>
          <c:tx>
            <c:strRef>
              <c:f>'PARETO Lavado'!$C$1</c:f>
              <c:strCache>
                <c:ptCount val="1"/>
                <c:pt idx="0">
                  <c:v>Acumulado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'PARETO Lavado'!$A$2:$A$16</c:f>
              <c:strCache>
                <c:ptCount val="15"/>
                <c:pt idx="0">
                  <c:v>F0445</c:v>
                </c:pt>
                <c:pt idx="1">
                  <c:v>KL KS-100 LE.</c:v>
                </c:pt>
                <c:pt idx="2">
                  <c:v>3000325</c:v>
                </c:pt>
                <c:pt idx="3">
                  <c:v>STRECH</c:v>
                </c:pt>
                <c:pt idx="4">
                  <c:v>QUKLKS-100LE</c:v>
                </c:pt>
                <c:pt idx="5">
                  <c:v>QUQF90</c:v>
                </c:pt>
                <c:pt idx="6">
                  <c:v>3000282</c:v>
                </c:pt>
                <c:pt idx="7">
                  <c:v>QF61</c:v>
                </c:pt>
                <c:pt idx="8">
                  <c:v>FOSFATION23S</c:v>
                </c:pt>
                <c:pt idx="9">
                  <c:v>3000302</c:v>
                </c:pt>
                <c:pt idx="10">
                  <c:v>3000253</c:v>
                </c:pt>
                <c:pt idx="11">
                  <c:v>3000307</c:v>
                </c:pt>
                <c:pt idx="12">
                  <c:v>3000381</c:v>
                </c:pt>
                <c:pt idx="13">
                  <c:v>3000830</c:v>
                </c:pt>
                <c:pt idx="14">
                  <c:v>QF90</c:v>
                </c:pt>
              </c:strCache>
            </c:strRef>
          </c:cat>
          <c:val>
            <c:numRef>
              <c:f>'PARETO Lavado'!$C$2:$C$16</c:f>
              <c:numCache>
                <c:formatCode>0%</c:formatCode>
                <c:ptCount val="15"/>
                <c:pt idx="0">
                  <c:v>0.33475783475783477</c:v>
                </c:pt>
                <c:pt idx="1">
                  <c:v>0.51282051282051277</c:v>
                </c:pt>
                <c:pt idx="2">
                  <c:v>0.6552706552706552</c:v>
                </c:pt>
                <c:pt idx="3">
                  <c:v>0.77492877492877488</c:v>
                </c:pt>
                <c:pt idx="4">
                  <c:v>0.83048433048433046</c:v>
                </c:pt>
                <c:pt idx="5">
                  <c:v>0.87037037037037035</c:v>
                </c:pt>
                <c:pt idx="6">
                  <c:v>0.89886039886039881</c:v>
                </c:pt>
                <c:pt idx="7">
                  <c:v>0.92735042735042728</c:v>
                </c:pt>
                <c:pt idx="8">
                  <c:v>0.95441595441595439</c:v>
                </c:pt>
                <c:pt idx="9">
                  <c:v>0.98005698005698005</c:v>
                </c:pt>
                <c:pt idx="10">
                  <c:v>0.98860398860398857</c:v>
                </c:pt>
                <c:pt idx="11">
                  <c:v>0.99572649572649574</c:v>
                </c:pt>
                <c:pt idx="12">
                  <c:v>0.9971509971509972</c:v>
                </c:pt>
                <c:pt idx="13">
                  <c:v>0.99857549857549865</c:v>
                </c:pt>
                <c:pt idx="1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51-48F8-8F8A-6D1C15580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904688"/>
        <c:axId val="450898448"/>
      </c:lineChart>
      <c:catAx>
        <c:axId val="450910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Referencias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0899888"/>
        <c:crosses val="autoZero"/>
        <c:auto val="1"/>
        <c:lblAlgn val="ctr"/>
        <c:lblOffset val="100"/>
        <c:noMultiLvlLbl val="0"/>
      </c:catAx>
      <c:valAx>
        <c:axId val="45089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0910928"/>
        <c:crosses val="autoZero"/>
        <c:crossBetween val="between"/>
      </c:valAx>
      <c:valAx>
        <c:axId val="450898448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0904688"/>
        <c:crosses val="max"/>
        <c:crossBetween val="between"/>
      </c:valAx>
      <c:catAx>
        <c:axId val="4509046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5089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Diagrama de Pareto Pintura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'PARETO Pintura'!$B$1</c:f>
              <c:strCache>
                <c:ptCount val="1"/>
                <c:pt idx="0">
                  <c:v>CANTIDAD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'PARETO Pintura'!$A$2:$A$25</c:f>
              <c:strCache>
                <c:ptCount val="24"/>
                <c:pt idx="0">
                  <c:v>T3P</c:v>
                </c:pt>
                <c:pt idx="1">
                  <c:v>PT3PLUS</c:v>
                </c:pt>
                <c:pt idx="2">
                  <c:v>1039467</c:v>
                </c:pt>
                <c:pt idx="3">
                  <c:v>2000013</c:v>
                </c:pt>
                <c:pt idx="4">
                  <c:v>2000255</c:v>
                </c:pt>
                <c:pt idx="5">
                  <c:v>20002551</c:v>
                </c:pt>
                <c:pt idx="6">
                  <c:v>301700001</c:v>
                </c:pt>
                <c:pt idx="7">
                  <c:v>2000018</c:v>
                </c:pt>
                <c:pt idx="8">
                  <c:v>10015339</c:v>
                </c:pt>
                <c:pt idx="9">
                  <c:v>301700004</c:v>
                </c:pt>
                <c:pt idx="10">
                  <c:v>1034226</c:v>
                </c:pt>
                <c:pt idx="11">
                  <c:v>301700002</c:v>
                </c:pt>
                <c:pt idx="12">
                  <c:v>1001555</c:v>
                </c:pt>
                <c:pt idx="13">
                  <c:v>41170350</c:v>
                </c:pt>
                <c:pt idx="14">
                  <c:v>301700003</c:v>
                </c:pt>
                <c:pt idx="15">
                  <c:v>301700019</c:v>
                </c:pt>
                <c:pt idx="16">
                  <c:v>1112004</c:v>
                </c:pt>
                <c:pt idx="17">
                  <c:v>1025358</c:v>
                </c:pt>
                <c:pt idx="18">
                  <c:v>301700012</c:v>
                </c:pt>
                <c:pt idx="19">
                  <c:v>301700016</c:v>
                </c:pt>
                <c:pt idx="20">
                  <c:v>1001535</c:v>
                </c:pt>
                <c:pt idx="21">
                  <c:v>1001539</c:v>
                </c:pt>
                <c:pt idx="22">
                  <c:v>1020180</c:v>
                </c:pt>
                <c:pt idx="23">
                  <c:v>1117024</c:v>
                </c:pt>
              </c:strCache>
            </c:strRef>
          </c:cat>
          <c:val>
            <c:numRef>
              <c:f>'PARETO Pintura'!$B$2:$B$25</c:f>
              <c:numCache>
                <c:formatCode>General</c:formatCode>
                <c:ptCount val="24"/>
                <c:pt idx="0">
                  <c:v>1428</c:v>
                </c:pt>
                <c:pt idx="1">
                  <c:v>1275</c:v>
                </c:pt>
                <c:pt idx="2">
                  <c:v>525</c:v>
                </c:pt>
                <c:pt idx="3">
                  <c:v>500</c:v>
                </c:pt>
                <c:pt idx="4">
                  <c:v>275</c:v>
                </c:pt>
                <c:pt idx="5">
                  <c:v>217</c:v>
                </c:pt>
                <c:pt idx="6">
                  <c:v>175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75</c:v>
                </c:pt>
                <c:pt idx="11">
                  <c:v>50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14</c:v>
                </c:pt>
                <c:pt idx="17">
                  <c:v>13</c:v>
                </c:pt>
                <c:pt idx="18">
                  <c:v>13</c:v>
                </c:pt>
                <c:pt idx="19">
                  <c:v>13</c:v>
                </c:pt>
                <c:pt idx="20">
                  <c:v>11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04-4F24-9523-B56CF5EE5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-27"/>
        <c:axId val="450910928"/>
        <c:axId val="450899888"/>
      </c:barChart>
      <c:lineChart>
        <c:grouping val="standard"/>
        <c:varyColors val="0"/>
        <c:ser>
          <c:idx val="1"/>
          <c:order val="1"/>
          <c:tx>
            <c:strRef>
              <c:f>'PARETO Pintura'!$C$1</c:f>
              <c:strCache>
                <c:ptCount val="1"/>
                <c:pt idx="0">
                  <c:v>Acumulado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'PARETO Pintura'!$A$2:$A$25</c:f>
              <c:strCache>
                <c:ptCount val="24"/>
                <c:pt idx="0">
                  <c:v>T3P</c:v>
                </c:pt>
                <c:pt idx="1">
                  <c:v>PT3PLUS</c:v>
                </c:pt>
                <c:pt idx="2">
                  <c:v>1039467</c:v>
                </c:pt>
                <c:pt idx="3">
                  <c:v>2000013</c:v>
                </c:pt>
                <c:pt idx="4">
                  <c:v>2000255</c:v>
                </c:pt>
                <c:pt idx="5">
                  <c:v>20002551</c:v>
                </c:pt>
                <c:pt idx="6">
                  <c:v>301700001</c:v>
                </c:pt>
                <c:pt idx="7">
                  <c:v>2000018</c:v>
                </c:pt>
                <c:pt idx="8">
                  <c:v>10015339</c:v>
                </c:pt>
                <c:pt idx="9">
                  <c:v>301700004</c:v>
                </c:pt>
                <c:pt idx="10">
                  <c:v>1034226</c:v>
                </c:pt>
                <c:pt idx="11">
                  <c:v>301700002</c:v>
                </c:pt>
                <c:pt idx="12">
                  <c:v>1001555</c:v>
                </c:pt>
                <c:pt idx="13">
                  <c:v>41170350</c:v>
                </c:pt>
                <c:pt idx="14">
                  <c:v>301700003</c:v>
                </c:pt>
                <c:pt idx="15">
                  <c:v>301700019</c:v>
                </c:pt>
                <c:pt idx="16">
                  <c:v>1112004</c:v>
                </c:pt>
                <c:pt idx="17">
                  <c:v>1025358</c:v>
                </c:pt>
                <c:pt idx="18">
                  <c:v>301700012</c:v>
                </c:pt>
                <c:pt idx="19">
                  <c:v>301700016</c:v>
                </c:pt>
                <c:pt idx="20">
                  <c:v>1001535</c:v>
                </c:pt>
                <c:pt idx="21">
                  <c:v>1001539</c:v>
                </c:pt>
                <c:pt idx="22">
                  <c:v>1020180</c:v>
                </c:pt>
                <c:pt idx="23">
                  <c:v>1117024</c:v>
                </c:pt>
              </c:strCache>
            </c:strRef>
          </c:cat>
          <c:val>
            <c:numRef>
              <c:f>'PARETO Pintura'!$C$2:$C$25</c:f>
              <c:numCache>
                <c:formatCode>0.00%</c:formatCode>
                <c:ptCount val="24"/>
                <c:pt idx="0">
                  <c:v>0.28634449568879083</c:v>
                </c:pt>
                <c:pt idx="1">
                  <c:v>0.54200922398235407</c:v>
                </c:pt>
                <c:pt idx="2">
                  <c:v>0.64728293563264483</c:v>
                </c:pt>
                <c:pt idx="3">
                  <c:v>0.74754361339482656</c:v>
                </c:pt>
                <c:pt idx="4">
                  <c:v>0.80268698616402645</c:v>
                </c:pt>
                <c:pt idx="5">
                  <c:v>0.84620012031281333</c:v>
                </c:pt>
                <c:pt idx="6">
                  <c:v>0.88129135752957688</c:v>
                </c:pt>
                <c:pt idx="7">
                  <c:v>0.90134349308201323</c:v>
                </c:pt>
                <c:pt idx="8">
                  <c:v>0.92139562863444957</c:v>
                </c:pt>
                <c:pt idx="9">
                  <c:v>0.94144776418688592</c:v>
                </c:pt>
                <c:pt idx="10">
                  <c:v>0.95648686585121312</c:v>
                </c:pt>
                <c:pt idx="11">
                  <c:v>0.96651293362743129</c:v>
                </c:pt>
                <c:pt idx="12">
                  <c:v>0.97152596751554032</c:v>
                </c:pt>
                <c:pt idx="13">
                  <c:v>0.97653900140364935</c:v>
                </c:pt>
                <c:pt idx="14">
                  <c:v>0.98155203529175838</c:v>
                </c:pt>
                <c:pt idx="15">
                  <c:v>0.98656506917986742</c:v>
                </c:pt>
                <c:pt idx="16">
                  <c:v>0.98937236815720853</c:v>
                </c:pt>
                <c:pt idx="17">
                  <c:v>0.99197914577902524</c:v>
                </c:pt>
                <c:pt idx="18">
                  <c:v>0.99458592340084195</c:v>
                </c:pt>
                <c:pt idx="19">
                  <c:v>0.99719270102265867</c:v>
                </c:pt>
                <c:pt idx="20">
                  <c:v>0.9993984359334267</c:v>
                </c:pt>
                <c:pt idx="21">
                  <c:v>0.9995989572889511</c:v>
                </c:pt>
                <c:pt idx="22">
                  <c:v>0.99979947864447549</c:v>
                </c:pt>
                <c:pt idx="23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04-4F24-9523-B56CF5EE5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904688"/>
        <c:axId val="450898448"/>
      </c:lineChart>
      <c:catAx>
        <c:axId val="450910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Referencias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0899888"/>
        <c:crosses val="autoZero"/>
        <c:auto val="1"/>
        <c:lblAlgn val="ctr"/>
        <c:lblOffset val="100"/>
        <c:noMultiLvlLbl val="0"/>
      </c:catAx>
      <c:valAx>
        <c:axId val="45089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Cantidad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0910928"/>
        <c:crosses val="autoZero"/>
        <c:crossBetween val="between"/>
      </c:valAx>
      <c:valAx>
        <c:axId val="450898448"/>
        <c:scaling>
          <c:orientation val="minMax"/>
          <c:max val="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Porcentaje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0904688"/>
        <c:crosses val="max"/>
        <c:crossBetween val="between"/>
      </c:valAx>
      <c:catAx>
        <c:axId val="45090468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5089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1724025</xdr:colOff>
      <xdr:row>4</xdr:row>
      <xdr:rowOff>104781</xdr:rowOff>
    </xdr:from>
    <xdr:to>
      <xdr:col>9</xdr:col>
      <xdr:colOff>657225</xdr:colOff>
      <xdr:row>18</xdr:row>
      <xdr:rowOff>180981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C2C842A-307C-C19E-CA13-E3F62BFF1A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628650</xdr:colOff>
      <xdr:row>1</xdr:row>
      <xdr:rowOff>104781</xdr:rowOff>
    </xdr:from>
    <xdr:to>
      <xdr:col>8</xdr:col>
      <xdr:colOff>600075</xdr:colOff>
      <xdr:row>17</xdr:row>
      <xdr:rowOff>180975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E3BA01-179B-4D82-89C5-B090168BC7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RBY A" refreshedDate="45107.581178472225" createdVersion="8" refreshedVersion="8" minRefreshableVersion="3" recordCount="32" xr:uid="{E5BC1FB0-405A-463A-A1B7-06A19DD642D1}">
  <cacheSource type="worksheet">
    <worksheetSource ref="A1:H33" sheet="PARETO Lavado"/>
  </cacheSource>
  <cacheFields count="8">
    <cacheField name="ORDEN DE COMPRA" numFmtId="0">
      <sharedItems containsMixedTypes="1" containsNumber="1" containsInteger="1" minValue="10242" maxValue="11815"/>
    </cacheField>
    <cacheField name="FECHA" numFmtId="14">
      <sharedItems containsSemiMixedTypes="0" containsNonDate="0" containsDate="1" containsString="0" minDate="2019-11-05T00:00:00" maxDate="2022-11-12T00:00:00" count="16">
        <d v="2019-11-05T00:00:00"/>
        <d v="2020-01-03T00:00:00"/>
        <d v="2020-12-12T00:00:00"/>
        <d v="2020-09-04T00:00:00"/>
        <d v="2020-12-03T00:00:00"/>
        <d v="2020-12-17T00:00:00"/>
        <d v="2020-03-02T00:00:00"/>
        <d v="2020-05-16T00:00:00"/>
        <d v="2020-08-08T00:00:00"/>
        <d v="2020-10-29T00:00:00"/>
        <d v="2020-11-17T00:00:00"/>
        <d v="2020-11-27T00:00:00"/>
        <d v="2021-04-23T00:00:00"/>
        <d v="2021-11-03T00:00:00"/>
        <d v="2022-02-17T00:00:00"/>
        <d v="2022-11-11T00:00:00"/>
      </sharedItems>
    </cacheField>
    <cacheField name="CANTIDAD" numFmtId="0">
      <sharedItems containsSemiMixedTypes="0" containsString="0" containsNumber="1" containsInteger="1" minValue="1" maxValue="140"/>
    </cacheField>
    <cacheField name="REF." numFmtId="0">
      <sharedItems containsMixedTypes="1" containsNumber="1" containsInteger="1" minValue="3000253" maxValue="3000830" count="15">
        <s v="KL KS-100 LE."/>
        <s v="F0445"/>
        <s v="QF61"/>
        <n v="3000830"/>
        <n v="3000325"/>
        <n v="3000253"/>
        <s v="QF90"/>
        <n v="3000307"/>
        <s v="QUQF90"/>
        <n v="3000282"/>
        <n v="3000302"/>
        <s v="STRECH"/>
        <n v="3000381"/>
        <s v="FOSFATION23S"/>
        <s v="QUKLKS-100LE"/>
      </sharedItems>
    </cacheField>
    <cacheField name="DESCRIPCIÓN" numFmtId="0">
      <sharedItems/>
    </cacheField>
    <cacheField name="PRECIO UNITARIO" numFmtId="164">
      <sharedItems containsSemiMixedTypes="0" containsString="0" containsNumber="1" containsInteger="1" minValue="7178" maxValue="2097500"/>
    </cacheField>
    <cacheField name="PRECIO TOTAL" numFmtId="164">
      <sharedItems containsSemiMixedTypes="0" containsString="0" containsNumber="1" containsInteger="1" minValue="72450" maxValue="30575000"/>
    </cacheField>
    <cacheField name="PROVEEEDOR" numFmtId="16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ARBY A" refreshedDate="45108.572741319447" createdVersion="8" refreshedVersion="8" minRefreshableVersion="3" recordCount="55" xr:uid="{912DDED5-DB3B-486D-93A8-E8C9165D58A2}">
  <cacheSource type="worksheet">
    <worksheetSource ref="A1:H56" sheet="OC Pintura"/>
  </cacheSource>
  <cacheFields count="8">
    <cacheField name="ORDEN DE COMPRA" numFmtId="0">
      <sharedItems containsMixedTypes="1" containsNumber="1" containsInteger="1" minValue="10697" maxValue="12326"/>
    </cacheField>
    <cacheField name="FECHA" numFmtId="14">
      <sharedItems containsSemiMixedTypes="0" containsNonDate="0" containsDate="1" containsString="0" minDate="2019-12-18T00:00:00" maxDate="2023-06-23T00:00:00"/>
    </cacheField>
    <cacheField name="CANTIDAD (kg)" numFmtId="0">
      <sharedItems containsSemiMixedTypes="0" containsString="0" containsNumber="1" containsInteger="1" minValue="1" maxValue="1408"/>
    </cacheField>
    <cacheField name="REF." numFmtId="0">
      <sharedItems containsMixedTypes="1" containsNumber="1" containsInteger="1" minValue="1001535" maxValue="301700019" count="24">
        <s v="T3P"/>
        <s v="PT3PLUS"/>
        <n v="20002551"/>
        <n v="1020180"/>
        <n v="1001535"/>
        <n v="1112004"/>
        <n v="1039467"/>
        <n v="2000013"/>
        <n v="2000255"/>
        <n v="2000018"/>
        <n v="1025358"/>
        <n v="1001539"/>
        <n v="1117024"/>
        <n v="10015339"/>
        <n v="1034226"/>
        <n v="41170350"/>
        <n v="1001555"/>
        <n v="301700001"/>
        <n v="301700004"/>
        <n v="301700002"/>
        <n v="301700003"/>
        <n v="301700012"/>
        <n v="301700016"/>
        <n v="301700019"/>
      </sharedItems>
    </cacheField>
    <cacheField name="DESCRIPCIÓN" numFmtId="0">
      <sharedItems/>
    </cacheField>
    <cacheField name="PRECIO UNITARIO" numFmtId="0">
      <sharedItems containsSemiMixedTypes="0" containsString="0" containsNumber="1" minValue="13" maxValue="38870"/>
    </cacheField>
    <cacheField name="PRECIO TOTAL" numFmtId="164">
      <sharedItems containsSemiMixedTypes="0" containsString="0" containsNumber="1" minValue="260" maxValue="54728960"/>
    </cacheField>
    <cacheField name="PROVEEEDOR" numFmtId="16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">
  <r>
    <s v="M1073"/>
    <x v="0"/>
    <n v="125"/>
    <x v="0"/>
    <s v="Kleanex ks-100 le x25 kgs"/>
    <n v="11730"/>
    <n v="1466250"/>
    <s v="BYCSA"/>
  </r>
  <r>
    <s v="M1073"/>
    <x v="0"/>
    <n v="70"/>
    <x v="1"/>
    <s v="Fosfation 32 * 70 kg"/>
    <n v="7178"/>
    <n v="502460"/>
    <s v="BYCSA"/>
  </r>
  <r>
    <s v="M1073"/>
    <x v="0"/>
    <n v="25"/>
    <x v="1"/>
    <s v="Fostation 61*5 galones"/>
    <n v="11737"/>
    <n v="293425"/>
    <s v="BYCSA"/>
  </r>
  <r>
    <s v="M1137"/>
    <x v="1"/>
    <n v="140"/>
    <x v="1"/>
    <s v="Fosfation 32 * 70 kg"/>
    <n v="7256"/>
    <n v="1015840"/>
    <s v="BYCSA"/>
  </r>
  <r>
    <s v="M1137"/>
    <x v="1"/>
    <n v="20"/>
    <x v="2"/>
    <s v="Fostation 61*5 galones"/>
    <n v="11978"/>
    <n v="239560"/>
    <s v="BYCSA"/>
  </r>
  <r>
    <s v="M1137"/>
    <x v="1"/>
    <n v="1"/>
    <x v="3"/>
    <s v="NITROMETRO GRADUADO"/>
    <n v="72450"/>
    <n v="72450"/>
    <s v="BYCSA"/>
  </r>
  <r>
    <s v="M1208"/>
    <x v="2"/>
    <n v="100"/>
    <x v="4"/>
    <s v="KLEANEX KS-100 LE x 25 KGS"/>
    <n v="305750"/>
    <n v="30575000"/>
    <s v="BYCSA"/>
  </r>
  <r>
    <s v="M1197"/>
    <x v="3"/>
    <n v="2"/>
    <x v="5"/>
    <s v="FOSFATION 23 S X 05 GAL"/>
    <n v="233750"/>
    <n v="467500"/>
    <s v="BYCSA"/>
  </r>
  <r>
    <s v="M1205"/>
    <x v="4"/>
    <n v="1"/>
    <x v="6"/>
    <s v="Fosfex 90 le * 55 galones"/>
    <n v="1078000"/>
    <n v="1078000"/>
    <s v="BYCSA"/>
  </r>
  <r>
    <s v="M1205"/>
    <x v="4"/>
    <n v="5"/>
    <x v="7"/>
    <s v="KLEANEX 2000 F x 20 KGS"/>
    <n v="139000"/>
    <n v="695000"/>
    <s v="BYCSA"/>
  </r>
  <r>
    <s v="M1210"/>
    <x v="5"/>
    <n v="4"/>
    <x v="5"/>
    <s v="FOSFATION 23 S X 05 GAL"/>
    <n v="233750"/>
    <n v="935000"/>
    <s v="BYCSA"/>
  </r>
  <r>
    <n v="10242"/>
    <x v="6"/>
    <n v="25"/>
    <x v="8"/>
    <s v="FOSFEX 90 LE * 05 GALONES"/>
    <n v="20040"/>
    <n v="501000"/>
    <s v="BYCSA"/>
  </r>
  <r>
    <n v="10353"/>
    <x v="7"/>
    <n v="5"/>
    <x v="9"/>
    <s v="FOSFEX 90 LE x 55 GAL"/>
    <n v="1078000"/>
    <n v="5390000"/>
    <s v="BYCSA"/>
  </r>
  <r>
    <n v="10353"/>
    <x v="7"/>
    <n v="7"/>
    <x v="10"/>
    <s v="KERINSE 30 x 05 GAL"/>
    <n v="139600"/>
    <n v="977200"/>
    <s v="BYCSA"/>
  </r>
  <r>
    <n v="10412"/>
    <x v="8"/>
    <n v="72"/>
    <x v="11"/>
    <s v="ROLLO MANUAL 30x17x450 mts"/>
    <n v="16322"/>
    <n v="1175184"/>
    <s v="BYCSA"/>
  </r>
  <r>
    <n v="10477"/>
    <x v="9"/>
    <n v="2"/>
    <x v="10"/>
    <s v="KERINSE 30 x 05 GAL"/>
    <n v="139600"/>
    <n v="279200"/>
    <s v="BYCSA"/>
  </r>
  <r>
    <n v="10477"/>
    <x v="9"/>
    <n v="3"/>
    <x v="8"/>
    <s v="KERINSE 30 x 05 GAL"/>
    <n v="105500"/>
    <n v="316500"/>
    <s v="BYCSA"/>
  </r>
  <r>
    <n v="10495"/>
    <x v="10"/>
    <n v="3"/>
    <x v="9"/>
    <s v="FOSFEX 90 LE x 55 GAL"/>
    <n v="1078000"/>
    <n v="3234000"/>
    <s v="BYCSA"/>
  </r>
  <r>
    <n v="10504"/>
    <x v="11"/>
    <n v="1"/>
    <x v="12"/>
    <s v="OPTIUM BYC ANTICOR #5 x 05 GA"/>
    <n v="195500"/>
    <n v="195500"/>
    <s v="BYCSA"/>
  </r>
  <r>
    <n v="10504"/>
    <x v="11"/>
    <n v="12"/>
    <x v="11"/>
    <s v="ROLLO MANUAL DE 30X19X450"/>
    <n v="17374"/>
    <n v="208488"/>
    <s v="BYCSA"/>
  </r>
  <r>
    <n v="10690"/>
    <x v="12"/>
    <n v="3"/>
    <x v="9"/>
    <s v="FOSFEX 90 LE x 55 GAL"/>
    <n v="1265000"/>
    <n v="3795000"/>
    <s v="BYCSA"/>
  </r>
  <r>
    <n v="10690"/>
    <x v="12"/>
    <n v="2"/>
    <x v="13"/>
    <s v="FOSFATION 23 S x 5 GLS"/>
    <n v="241250"/>
    <n v="482500"/>
    <s v="BYCSA"/>
  </r>
  <r>
    <n v="10690"/>
    <x v="12"/>
    <n v="3"/>
    <x v="10"/>
    <s v="KERINSE 30 x 05 GAL"/>
    <n v="152500"/>
    <n v="457500"/>
    <s v="BYCSA"/>
  </r>
  <r>
    <n v="10690"/>
    <x v="12"/>
    <n v="9"/>
    <x v="14"/>
    <s v="KLEANEX KS-100 LE *25 KG"/>
    <n v="316250"/>
    <n v="2846250"/>
    <s v="BYCSA"/>
  </r>
  <r>
    <n v="11021"/>
    <x v="13"/>
    <n v="4"/>
    <x v="9"/>
    <s v="FOSFEX 90 LE x 55 GAL"/>
    <n v="1184700"/>
    <n v="4738800"/>
    <s v="BYCSA"/>
  </r>
  <r>
    <n v="11021"/>
    <x v="13"/>
    <n v="10"/>
    <x v="13"/>
    <s v="FOSFATION 23 S x 5 GLS"/>
    <n v="241250"/>
    <n v="2412500"/>
    <s v="BYCSA"/>
  </r>
  <r>
    <n v="11021"/>
    <x v="13"/>
    <n v="10"/>
    <x v="14"/>
    <s v="KLEANEX KS-100 LE *25 KG"/>
    <n v="316250"/>
    <n v="3162500"/>
    <s v="BYCSA"/>
  </r>
  <r>
    <n v="11213"/>
    <x v="14"/>
    <n v="10"/>
    <x v="14"/>
    <s v="KLEANEX KS-100 LE *25 KG"/>
    <n v="345000"/>
    <n v="3450000"/>
    <s v="BYCSA"/>
  </r>
  <r>
    <n v="11815"/>
    <x v="15"/>
    <n v="5"/>
    <x v="9"/>
    <s v="FOSFEX 90 LE x 55 GAL"/>
    <n v="2097500"/>
    <n v="10487500"/>
    <s v="BYCSA"/>
  </r>
  <r>
    <n v="11815"/>
    <x v="15"/>
    <n v="7"/>
    <x v="13"/>
    <s v="FOSFATION 23 S x 5 GLS"/>
    <n v="332400"/>
    <n v="2326800"/>
    <s v="BYCSA"/>
  </r>
  <r>
    <n v="11815"/>
    <x v="15"/>
    <n v="10"/>
    <x v="14"/>
    <s v="KLEANEX KS-100 LE *25 KG"/>
    <n v="424300"/>
    <n v="4243000"/>
    <s v="BYCSA"/>
  </r>
  <r>
    <n v="11815"/>
    <x v="15"/>
    <n v="6"/>
    <x v="10"/>
    <s v="KERINSE 30 x 05 GAL"/>
    <n v="207000"/>
    <n v="1242000"/>
    <s v="BYCSA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">
  <r>
    <s v="M1111"/>
    <d v="2019-12-18T00:00:00"/>
    <n v="20"/>
    <x v="0"/>
    <s v="Quimico TORAN 3P"/>
    <n v="13"/>
    <n v="260"/>
    <s v="ESIN ANDINA S.A.S"/>
  </r>
  <r>
    <s v="M1163"/>
    <d v="2020-02-18T00:00:00"/>
    <n v="1408"/>
    <x v="0"/>
    <s v="Quimico TORAN 3P"/>
    <n v="38870"/>
    <n v="54728960"/>
    <s v="ESIN ANDINA S.A.S"/>
  </r>
  <r>
    <n v="10697"/>
    <d v="2021-04-26T00:00:00"/>
    <n v="182"/>
    <x v="1"/>
    <s v="TORAN 3PLUS"/>
    <n v="13.2"/>
    <n v="2402.4"/>
    <s v="ESIN ANDINA S.A.S"/>
  </r>
  <r>
    <n v="11020"/>
    <d v="2021-11-03T00:00:00"/>
    <n v="182"/>
    <x v="1"/>
    <s v="TORAN 3PLUS"/>
    <n v="13.2"/>
    <n v="2402.4"/>
    <s v="ESIN ANDINA S.A.S"/>
  </r>
  <r>
    <n v="11212"/>
    <d v="2022-02-17T00:00:00"/>
    <n v="182"/>
    <x v="1"/>
    <s v="TORAN 3PLUS"/>
    <n v="14.296703296703297"/>
    <n v="2602"/>
    <s v="ESIN ANDINA S.A.S"/>
  </r>
  <r>
    <n v="11488"/>
    <d v="2022-06-24T00:00:00"/>
    <n v="364"/>
    <x v="1"/>
    <s v="TORAN 3PLUS"/>
    <n v="14"/>
    <n v="5096"/>
    <s v="ESIN ANDINA S.A.S"/>
  </r>
  <r>
    <n v="11816"/>
    <d v="2022-11-11T00:00:00"/>
    <n v="182"/>
    <x v="1"/>
    <s v="TORAN 3PLUS"/>
    <n v="14.5"/>
    <n v="2639"/>
    <s v="ESIN ANDINA S.A.S"/>
  </r>
  <r>
    <n v="11817"/>
    <d v="2022-11-12T00:00:00"/>
    <n v="183"/>
    <x v="1"/>
    <s v="TORAN 3PLUS"/>
    <n v="14.420765027322405"/>
    <n v="2639"/>
    <s v="ESIN ANDINA S.A.S"/>
  </r>
  <r>
    <n v="11844"/>
    <d v="2022-11-18T00:00:00"/>
    <n v="75"/>
    <x v="2"/>
    <s v="POLIESTER BLANCO LISO SEMI BRILLANTE 3B"/>
    <n v="19159"/>
    <n v="1436925"/>
    <s v="PINTURAS Y COMPLEMENTARIOS SAS"/>
  </r>
  <r>
    <n v="11847"/>
    <d v="2022-11-23T00:00:00"/>
    <n v="1"/>
    <x v="3"/>
    <s v="POLIESTER GRIS MATE ACD9"/>
    <n v="32773"/>
    <n v="32773"/>
    <s v="PINTURAS Y COMPLEMENTARIOS SAS"/>
  </r>
  <r>
    <n v="11847"/>
    <d v="2022-11-23T00:00:00"/>
    <n v="1"/>
    <x v="4"/>
    <s v="POLIESTER VERDE ESPINACA LISO BRILLANTE"/>
    <n v="27731"/>
    <n v="27731"/>
    <s v="PINTURAS Y COMPLEMENTARIOS SAS"/>
  </r>
  <r>
    <n v="11847"/>
    <d v="2022-11-23T00:00:00"/>
    <n v="1"/>
    <x v="5"/>
    <s v="POLIESTER NARANJA PURO LISO BRILLANTE"/>
    <n v="24370"/>
    <n v="24370"/>
    <s v="PINTURAS Y COMPLEMENTARIOS SAS"/>
  </r>
  <r>
    <n v="11860"/>
    <d v="2022-11-26T00:00:00"/>
    <n v="100"/>
    <x v="2"/>
    <s v="POLIESTER BLANCO LISO SEMI BRILLANTE 3B"/>
    <n v="19328"/>
    <n v="1932800"/>
    <s v="PINTURAS Y COMPLEMENTARIOS SAS"/>
  </r>
  <r>
    <n v="11863"/>
    <d v="2022-11-28T00:00:00"/>
    <n v="75"/>
    <x v="6"/>
    <s v="POLIESTER GRIS TEXTURIZADO 7032 GLOBAL"/>
    <n v="20504"/>
    <n v="1537800"/>
    <s v="PINTURAS Y COMPLEMENTARIOS SAS"/>
  </r>
  <r>
    <n v="11892"/>
    <d v="2022-12-05T00:00:00"/>
    <n v="42"/>
    <x v="2"/>
    <s v="POLIESTER BLANCO LISO SEMI BRILLANTE 3B"/>
    <n v="18487"/>
    <n v="776454"/>
    <s v="PINTURAS ELECTROSTATICA TORNADOS"/>
  </r>
  <r>
    <n v="11919"/>
    <d v="2022-12-12T00:00:00"/>
    <n v="75"/>
    <x v="6"/>
    <s v="POLIESTER GRIS TEXTURIZADO 7032 GLOBAL"/>
    <n v="20505"/>
    <n v="1537875"/>
    <s v="PINTURAS Y COMPLEMENTARIOS SAS"/>
  </r>
  <r>
    <n v="11919"/>
    <d v="2022-12-12T00:00:00"/>
    <n v="75"/>
    <x v="7"/>
    <s v="POLIESTER NEGRO GRANULADO LOW MATE"/>
    <n v="17479"/>
    <n v="1310925"/>
    <s v="PINTURAS Y COMPLEMENTARIOS SAS"/>
  </r>
  <r>
    <n v="11919"/>
    <d v="2022-12-12T00:00:00"/>
    <n v="75"/>
    <x v="8"/>
    <s v="POLIESTER BLANCO LISO 3B SEMIBRILLANTE"/>
    <n v="19328"/>
    <n v="1449600"/>
    <s v="PINTURAS Y COMPLEMENTARIOS SAS"/>
  </r>
  <r>
    <n v="11921"/>
    <d v="2022-12-13T00:00:00"/>
    <n v="25"/>
    <x v="9"/>
    <s v="POLIESTER GRIS TEXT RAL 7035 LTGIC"/>
    <n v="20840"/>
    <n v="521000"/>
    <s v="PINTURAS Y COMPLEMENTARIOS SAS"/>
  </r>
  <r>
    <n v="11940"/>
    <d v="2022-12-22T00:00:00"/>
    <n v="50"/>
    <x v="6"/>
    <s v="POLIESTER GRIS TEXTURIZADO 7032 GLOBAL"/>
    <n v="20505"/>
    <n v="1025250"/>
    <s v="PINTURAS Y COMPLEMENTARIOS SAS"/>
  </r>
  <r>
    <n v="11940"/>
    <d v="2022-12-22T00:00:00"/>
    <n v="100"/>
    <x v="7"/>
    <s v="POLIESTER NEGRO GRANULADO LOW MATE"/>
    <n v="17479"/>
    <n v="1747900"/>
    <s v="PINTURAS Y COMPLEMENTARIOS SAS"/>
  </r>
  <r>
    <n v="11940"/>
    <d v="2022-12-22T00:00:00"/>
    <n v="125"/>
    <x v="8"/>
    <s v="POLIESTER BLANCO LISO 3B SEMIBRILLANTE"/>
    <n v="19328"/>
    <n v="2416000"/>
    <s v="PINTURAS Y COMPLEMENTARIOS SAS"/>
  </r>
  <r>
    <n v="11956"/>
    <d v="2023-01-05T00:00:00"/>
    <n v="13"/>
    <x v="5"/>
    <s v="POLIESTER NARANJA PURO LISO BRILLANTE"/>
    <n v="26051"/>
    <n v="338663"/>
    <s v="PINTURAS Y COMPLEMENTARIOS SAS"/>
  </r>
  <r>
    <n v="11961"/>
    <d v="2023-01-11T00:00:00"/>
    <n v="125"/>
    <x v="7"/>
    <s v="POLIESTER NEGRO GRANULADO LOW MATE"/>
    <n v="19831"/>
    <n v="2478875"/>
    <s v="PINTURAS Y COMPLEMENTARIOS SAS"/>
  </r>
  <r>
    <n v="11988"/>
    <d v="2023-01-18T00:00:00"/>
    <n v="13"/>
    <x v="10"/>
    <s v="EPOXI POLIESTER AZUL LISO BRILLANTE 3B"/>
    <n v="24370"/>
    <n v="316810"/>
    <s v="PINTURAS Y COMPLEMENTARIOS SAS"/>
  </r>
  <r>
    <n v="11994"/>
    <d v="2023-01-20T00:00:00"/>
    <n v="75"/>
    <x v="6"/>
    <s v="POLIESTER GRIS TEXTURIZADO 7032 GLOBAL"/>
    <n v="21513"/>
    <n v="1613475"/>
    <s v="PINTURAS Y COMPLEMENTARIOS SAS"/>
  </r>
  <r>
    <n v="11994"/>
    <d v="2023-01-20T00:00:00"/>
    <n v="1"/>
    <x v="11"/>
    <s v="POLIESTER CAFÉ ANODIZADO SEMIBRILLANTE"/>
    <n v="33614"/>
    <n v="33614"/>
    <s v="PINTURAS Y COMPLEMENTARIOS SAS"/>
  </r>
  <r>
    <n v="11994"/>
    <d v="2023-01-20T00:00:00"/>
    <n v="1"/>
    <x v="12"/>
    <s v="POLIESTER GRIS GRAFITA LISO BRILLANTE"/>
    <n v="27731"/>
    <n v="27731"/>
    <s v="PINTURAS Y COMPLEMENTARIOS SAS"/>
  </r>
  <r>
    <n v="12004"/>
    <d v="2023-01-26T00:00:00"/>
    <n v="25"/>
    <x v="6"/>
    <s v="POLIESTER GRIS TEXTURIZADO 7032 GLOBAL"/>
    <n v="21513"/>
    <n v="537825"/>
    <s v="PINTURAS Y COMPLEMENTARIOS SAS"/>
  </r>
  <r>
    <n v="12021"/>
    <d v="2023-01-31T00:00:00"/>
    <n v="25"/>
    <x v="13"/>
    <s v="POLIESTER NEGRO MATE ANODIZADO LISO"/>
    <n v="30252"/>
    <n v="756300"/>
    <s v="PINTURAS Y COMPLEMENTARIOS SAS"/>
  </r>
  <r>
    <n v="12021"/>
    <d v="2023-01-31T00:00:00"/>
    <n v="25"/>
    <x v="14"/>
    <s v="POLIESTER NEGRO LISO BRILLANTE"/>
    <n v="24370"/>
    <n v="609250"/>
    <s v="PINTURAS Y COMPLEMENTARIOS SAS"/>
  </r>
  <r>
    <n v="12021"/>
    <d v="2023-01-31T00:00:00"/>
    <n v="25"/>
    <x v="15"/>
    <s v="POLIESTER GRIS RAL 7035 LISO BRILLANTE"/>
    <n v="23529"/>
    <n v="588225"/>
    <s v="PINTURAS Y COMPLEMENTARIOS SAS"/>
  </r>
  <r>
    <n v="12025"/>
    <d v="2023-02-02T00:00:00"/>
    <n v="50"/>
    <x v="13"/>
    <s v="POLIESTER NEGRO MATE ANODIZADO LISO"/>
    <n v="30252"/>
    <n v="1512600"/>
    <s v="PINTURAS Y COMPLEMENTARIOS SAS"/>
  </r>
  <r>
    <n v="12040"/>
    <d v="2023-02-10T00:00:00"/>
    <n v="50"/>
    <x v="7"/>
    <s v="POLIESTER NEGRO GRANULADO LOW MATE"/>
    <n v="19832"/>
    <n v="991600"/>
    <s v="PINTURAS Y COMPLEMENTARIOS SAS"/>
  </r>
  <r>
    <n v="12040"/>
    <d v="2023-02-10T00:00:00"/>
    <n v="10"/>
    <x v="4"/>
    <s v="POLIESTER VERDE ESPINACA LISO BRILLANTE"/>
    <n v="31933"/>
    <n v="319330"/>
    <s v="PINTURAS Y COMPLEMENTARIOS SAS"/>
  </r>
  <r>
    <n v="12044"/>
    <d v="2023-02-13T00:00:00"/>
    <n v="50"/>
    <x v="7"/>
    <s v="POLIESTER NEGRO GRANULADO LOW MATE"/>
    <n v="19832"/>
    <n v="991600"/>
    <s v="PINTURAS Y COMPLEMENTARIOS SAS"/>
  </r>
  <r>
    <n v="12044"/>
    <d v="2023-02-13T00:00:00"/>
    <n v="50"/>
    <x v="6"/>
    <s v="POLIESTER GRIS TEXTURIZADO 7032 GLOBAL"/>
    <n v="21513"/>
    <n v="1075650"/>
    <s v="PINTURAS Y COMPLEMENTARIOS SAS"/>
  </r>
  <r>
    <n v="12072"/>
    <d v="2023-02-23T00:00:00"/>
    <n v="25"/>
    <x v="13"/>
    <s v="POLIESTER NEGRO MATE ANODIZADO LISO"/>
    <n v="30252"/>
    <n v="756300"/>
    <s v="PINTURAS Y COMPLEMENTARIOS SAS"/>
  </r>
  <r>
    <n v="12072"/>
    <d v="2023-02-23T00:00:00"/>
    <n v="50"/>
    <x v="14"/>
    <s v="POLIESTER NEGRO LISO BRILLANTE"/>
    <n v="24369"/>
    <n v="1218450"/>
    <s v="PINTURAS Y COMPLEMENTARIOS SAS"/>
  </r>
  <r>
    <n v="12088"/>
    <d v="2023-03-02T00:00:00"/>
    <n v="25"/>
    <x v="16"/>
    <s v="POLIESTER GRIS TEXTURIZADO 7035. 33607"/>
    <n v="22185"/>
    <n v="554625"/>
    <s v="PINTURAS Y COMPLEMENTARIOS SAS"/>
  </r>
  <r>
    <n v="12106"/>
    <d v="2023-03-11T00:00:00"/>
    <n v="75"/>
    <x v="6"/>
    <s v="POLIESTER GRIS TEXTURIZADO 7032 GLOBAL"/>
    <n v="21513"/>
    <n v="1613475"/>
    <s v="PINTURAS Y COMPLEMENTARIOS SAS"/>
  </r>
  <r>
    <n v="12134"/>
    <d v="2023-03-23T00:00:00"/>
    <n v="100"/>
    <x v="6"/>
    <s v="POLIESTER GRIS TEXTURIZADO 7032 GLOBAL"/>
    <n v="21513"/>
    <n v="2151300"/>
    <s v="PINTURAS Y COMPLEMENTARIOS SAS"/>
  </r>
  <r>
    <n v="12141"/>
    <d v="2023-03-28T00:00:00"/>
    <n v="75"/>
    <x v="9"/>
    <s v="POLIESTER GRIS TEXT RAL 7035 LTGIC"/>
    <n v="22184"/>
    <n v="1663800"/>
    <s v="PINTURAS Y COMPLEMENTARIOS SAS"/>
  </r>
  <r>
    <n v="12141"/>
    <d v="2023-03-28T00:00:00"/>
    <n v="100"/>
    <x v="7"/>
    <s v="POLIESTER NEGRO GRANULADO LOW MATE"/>
    <n v="19831"/>
    <n v="1983100"/>
    <s v="PINTURAS Y COMPLEMENTARIOS SAS"/>
  </r>
  <r>
    <n v="12141"/>
    <d v="2023-03-28T00:00:00"/>
    <n v="75"/>
    <x v="8"/>
    <s v="POLIESTER BLANCO LISO 3B SEMIBRILLANTE"/>
    <n v="21512"/>
    <n v="1613400"/>
    <s v="PINTURAS Y COMPLEMENTARIOS SAS"/>
  </r>
  <r>
    <n v="12169"/>
    <d v="2023-04-12T00:00:00"/>
    <n v="75"/>
    <x v="17"/>
    <s v="2000013 PINTURA POLIESTER NEGRO GRANULADO LOW MATE CAJA X25KG"/>
    <n v="19832"/>
    <n v="1487400"/>
    <s v="PINTURAS Y COMPLEMENTARIOS SAS"/>
  </r>
  <r>
    <n v="12169"/>
    <d v="2023-04-12T00:00:00"/>
    <n v="50"/>
    <x v="18"/>
    <s v="2000255 PINTURA POLIESTER BLANCO LISO 3B SEMIBRILLANTE CAJA X25KG"/>
    <n v="21513"/>
    <n v="1075650"/>
    <s v="PINTURAS Y COMPLEMENTARIOS SAS"/>
  </r>
  <r>
    <n v="12187"/>
    <d v="2023-04-21T00:00:00"/>
    <n v="50"/>
    <x v="17"/>
    <s v="2000013 PINTURA POLIESTER NEGRO GRANULADO LOW MATE CAJA X25KG"/>
    <n v="19832"/>
    <n v="991600"/>
    <s v="PINTURAS Y COMPLEMENTARIOS SAS"/>
  </r>
  <r>
    <n v="12205"/>
    <d v="2023-05-05T00:00:00"/>
    <n v="50"/>
    <x v="17"/>
    <s v="2000013 PINTURA POLIESTER NEGRO GRANULADO LOW MATE CAJA X25KG"/>
    <n v="19832"/>
    <n v="991600"/>
    <s v="PINTURAS Y COMPLEMENTARIOS SAS"/>
  </r>
  <r>
    <n v="12205"/>
    <d v="2023-05-05T00:00:00"/>
    <n v="50"/>
    <x v="18"/>
    <s v="2000255 PINTURA POLIESTER BLANCO LISO 3B SEMIBRILLANTE CAJA X25KG"/>
    <n v="21513"/>
    <n v="1075650"/>
    <s v="PINTURAS Y COMPLEMENTARIOS SAS"/>
  </r>
  <r>
    <n v="12205"/>
    <d v="2023-05-05T00:00:00"/>
    <n v="50"/>
    <x v="19"/>
    <s v="PINT POLIESTER LIBRE TGIC GRIS RAL 7032_x000a_GLOBALTXT BTC X25KG"/>
    <n v="21513"/>
    <n v="1075650"/>
    <s v="PINTURAS Y COMPLEMENTARIOS SAS"/>
  </r>
  <r>
    <n v="12205"/>
    <d v="2023-05-05T00:00:00"/>
    <n v="25"/>
    <x v="20"/>
    <s v="2000018 PINTURA POLIESTER LIBRE TGIC GRIS_x000a_RAL 7035 GLOBAL TXT BTC CAJA X25KG"/>
    <n v="22185"/>
    <n v="554625"/>
    <s v="PINTURAS Y COMPLEMENTARIOS SAS"/>
  </r>
  <r>
    <n v="12250"/>
    <d v="2023-05-26T00:00:00"/>
    <n v="13"/>
    <x v="21"/>
    <s v="200139 PINTURA POLIESTER ROJO TXT"/>
    <n v="26890"/>
    <n v="349570"/>
    <s v="PINTURAS Y COMPLEMENTARIOS SAS"/>
  </r>
  <r>
    <n v="12264"/>
    <d v="2023-06-02T00:00:00"/>
    <n v="13"/>
    <x v="22"/>
    <s v="4119003 PINTURA POLIÉSTER BLANCO LISO BTE 9003"/>
    <n v="26891"/>
    <n v="349583"/>
    <s v="PINTURAS Y COMPLEMENTARIOS SAS"/>
  </r>
  <r>
    <n v="12326"/>
    <d v="2023-06-22T00:00:00"/>
    <n v="25"/>
    <x v="23"/>
    <s v="4052010 PINTURA POLIESTER NARANJA_x000a_TEXTURIZADO"/>
    <n v="26219"/>
    <n v="655475"/>
    <s v="PINTURAS Y COMPLEMENTARIOS SA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7DC425-CD58-47FF-96F5-3435CC476284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20:B36" firstHeaderRow="1" firstDataRow="1" firstDataCol="1"/>
  <pivotFields count="8">
    <pivotField showAll="0"/>
    <pivotField numFmtId="14" showAll="0"/>
    <pivotField dataField="1" showAll="0"/>
    <pivotField axis="axisRow" showAll="0">
      <items count="16">
        <item x="5"/>
        <item x="9"/>
        <item x="10"/>
        <item x="7"/>
        <item x="4"/>
        <item x="12"/>
        <item x="3"/>
        <item x="1"/>
        <item x="13"/>
        <item x="0"/>
        <item x="2"/>
        <item x="6"/>
        <item x="14"/>
        <item x="8"/>
        <item x="11"/>
        <item t="default"/>
      </items>
    </pivotField>
    <pivotField showAll="0"/>
    <pivotField numFmtId="164" showAll="0"/>
    <pivotField numFmtId="164" showAll="0"/>
    <pivotField showAll="0"/>
  </pivotFields>
  <rowFields count="1">
    <field x="3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Suma de CANTIDAD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5AFDD0-B561-4C6B-B099-DF369E124736}" name="TablaDinámica5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29:B54" firstHeaderRow="1" firstDataRow="1" firstDataCol="1"/>
  <pivotFields count="8">
    <pivotField showAll="0"/>
    <pivotField numFmtId="14" showAll="0"/>
    <pivotField dataField="1" showAll="0"/>
    <pivotField axis="axisRow" showAll="0">
      <items count="25">
        <item x="4"/>
        <item x="11"/>
        <item x="16"/>
        <item x="3"/>
        <item x="10"/>
        <item x="14"/>
        <item x="6"/>
        <item x="5"/>
        <item x="12"/>
        <item x="7"/>
        <item x="9"/>
        <item x="8"/>
        <item x="13"/>
        <item x="2"/>
        <item x="15"/>
        <item x="17"/>
        <item x="19"/>
        <item x="20"/>
        <item x="18"/>
        <item x="21"/>
        <item x="22"/>
        <item x="23"/>
        <item x="1"/>
        <item x="0"/>
        <item t="default"/>
      </items>
    </pivotField>
    <pivotField showAll="0"/>
    <pivotField showAll="0"/>
    <pivotField numFmtId="164" showAll="0"/>
    <pivotField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dataFields count="1">
    <dataField name="Suma de CANTIDAD (kg)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DC66A-FB54-451D-9915-5E26A8037C6F}">
  <dimension ref="A1:J36"/>
  <sheetViews>
    <sheetView tabSelected="1" workbookViewId="0">
      <pane ySplit="1" topLeftCell="A14" activePane="bottomLeft" state="frozen"/>
      <selection pane="bottomLeft" activeCell="A29" sqref="A29:A33"/>
    </sheetView>
  </sheetViews>
  <sheetFormatPr baseColWidth="10" defaultRowHeight="15" x14ac:dyDescent="0.25"/>
  <cols>
    <col min="1" max="1" width="18.5703125" style="1" bestFit="1" customWidth="1"/>
    <col min="2" max="2" width="10.7109375" bestFit="1" customWidth="1"/>
    <col min="3" max="3" width="10.28515625" bestFit="1" customWidth="1"/>
    <col min="4" max="4" width="14.140625" style="1" bestFit="1" customWidth="1"/>
    <col min="5" max="5" width="30" bestFit="1" customWidth="1"/>
    <col min="6" max="6" width="16.85546875" bestFit="1" customWidth="1"/>
    <col min="7" max="7" width="13.42578125" bestFit="1" customWidth="1"/>
    <col min="8" max="8" width="12.85546875" bestFit="1" customWidth="1"/>
  </cols>
  <sheetData>
    <row r="1" spans="1:10" s="3" customFormat="1" x14ac:dyDescent="0.25">
      <c r="A1" s="10" t="s">
        <v>0</v>
      </c>
      <c r="B1" s="8" t="s">
        <v>1</v>
      </c>
      <c r="C1" s="10" t="s">
        <v>3</v>
      </c>
      <c r="D1" s="10" t="s">
        <v>4</v>
      </c>
      <c r="E1" s="10" t="s">
        <v>5</v>
      </c>
      <c r="F1" s="11" t="s">
        <v>6</v>
      </c>
      <c r="G1" s="11" t="s">
        <v>7</v>
      </c>
      <c r="H1" s="11" t="s">
        <v>14</v>
      </c>
      <c r="I1" s="2"/>
      <c r="J1" s="2"/>
    </row>
    <row r="2" spans="1:10" x14ac:dyDescent="0.25">
      <c r="A2" s="12" t="s">
        <v>2</v>
      </c>
      <c r="B2" s="9">
        <v>43774</v>
      </c>
      <c r="C2" s="4">
        <v>125</v>
      </c>
      <c r="D2" s="12" t="s">
        <v>8</v>
      </c>
      <c r="E2" s="4" t="s">
        <v>9</v>
      </c>
      <c r="F2" s="5">
        <v>11730</v>
      </c>
      <c r="G2" s="5">
        <f>+C2*F2</f>
        <v>1466250</v>
      </c>
      <c r="H2" s="6" t="s">
        <v>15</v>
      </c>
    </row>
    <row r="3" spans="1:10" x14ac:dyDescent="0.25">
      <c r="A3" s="12" t="s">
        <v>2</v>
      </c>
      <c r="B3" s="9">
        <v>43774</v>
      </c>
      <c r="C3" s="4">
        <v>70</v>
      </c>
      <c r="D3" s="12" t="s">
        <v>10</v>
      </c>
      <c r="E3" s="4" t="s">
        <v>11</v>
      </c>
      <c r="F3" s="5">
        <v>7178</v>
      </c>
      <c r="G3" s="5">
        <f t="shared" ref="G3:G32" si="0">+C3*F3</f>
        <v>502460</v>
      </c>
      <c r="H3" s="6" t="s">
        <v>15</v>
      </c>
    </row>
    <row r="4" spans="1:10" x14ac:dyDescent="0.25">
      <c r="A4" s="12" t="s">
        <v>2</v>
      </c>
      <c r="B4" s="9">
        <v>43774</v>
      </c>
      <c r="C4" s="4">
        <v>25</v>
      </c>
      <c r="D4" s="12" t="s">
        <v>10</v>
      </c>
      <c r="E4" s="4" t="s">
        <v>13</v>
      </c>
      <c r="F4" s="5">
        <v>11737</v>
      </c>
      <c r="G4" s="5">
        <f t="shared" si="0"/>
        <v>293425</v>
      </c>
      <c r="H4" s="6" t="s">
        <v>15</v>
      </c>
    </row>
    <row r="5" spans="1:10" x14ac:dyDescent="0.25">
      <c r="A5" s="12" t="s">
        <v>16</v>
      </c>
      <c r="B5" s="9">
        <v>43833</v>
      </c>
      <c r="C5" s="4">
        <v>140</v>
      </c>
      <c r="D5" s="12" t="s">
        <v>10</v>
      </c>
      <c r="E5" s="4" t="s">
        <v>11</v>
      </c>
      <c r="F5" s="5">
        <v>7256</v>
      </c>
      <c r="G5" s="5">
        <f t="shared" si="0"/>
        <v>1015840</v>
      </c>
      <c r="H5" s="6" t="s">
        <v>15</v>
      </c>
    </row>
    <row r="6" spans="1:10" x14ac:dyDescent="0.25">
      <c r="A6" s="12" t="s">
        <v>16</v>
      </c>
      <c r="B6" s="9">
        <v>43833</v>
      </c>
      <c r="C6" s="4">
        <v>20</v>
      </c>
      <c r="D6" s="12" t="s">
        <v>12</v>
      </c>
      <c r="E6" s="4" t="s">
        <v>13</v>
      </c>
      <c r="F6" s="5">
        <v>11978</v>
      </c>
      <c r="G6" s="5">
        <f t="shared" si="0"/>
        <v>239560</v>
      </c>
      <c r="H6" s="6" t="s">
        <v>15</v>
      </c>
    </row>
    <row r="7" spans="1:10" x14ac:dyDescent="0.25">
      <c r="A7" s="12" t="s">
        <v>16</v>
      </c>
      <c r="B7" s="9">
        <v>43833</v>
      </c>
      <c r="C7" s="4">
        <v>1</v>
      </c>
      <c r="D7" s="12">
        <v>3000830</v>
      </c>
      <c r="E7" s="4" t="s">
        <v>17</v>
      </c>
      <c r="F7" s="5">
        <v>72450</v>
      </c>
      <c r="G7" s="5">
        <f t="shared" si="0"/>
        <v>72450</v>
      </c>
      <c r="H7" s="6" t="s">
        <v>15</v>
      </c>
    </row>
    <row r="8" spans="1:10" x14ac:dyDescent="0.25">
      <c r="A8" s="12" t="s">
        <v>18</v>
      </c>
      <c r="B8" s="9">
        <v>44177</v>
      </c>
      <c r="C8" s="4">
        <v>100</v>
      </c>
      <c r="D8" s="12">
        <v>3000325</v>
      </c>
      <c r="E8" s="4" t="s">
        <v>19</v>
      </c>
      <c r="F8" s="5">
        <v>305750</v>
      </c>
      <c r="G8" s="5">
        <f t="shared" si="0"/>
        <v>30575000</v>
      </c>
      <c r="H8" s="6" t="s">
        <v>15</v>
      </c>
    </row>
    <row r="9" spans="1:10" x14ac:dyDescent="0.25">
      <c r="A9" s="12" t="s">
        <v>20</v>
      </c>
      <c r="B9" s="9">
        <v>44078</v>
      </c>
      <c r="C9" s="4">
        <v>2</v>
      </c>
      <c r="D9" s="12">
        <v>3000253</v>
      </c>
      <c r="E9" s="4" t="s">
        <v>21</v>
      </c>
      <c r="F9" s="5">
        <v>233750</v>
      </c>
      <c r="G9" s="5">
        <f t="shared" si="0"/>
        <v>467500</v>
      </c>
      <c r="H9" s="6" t="s">
        <v>15</v>
      </c>
    </row>
    <row r="10" spans="1:10" x14ac:dyDescent="0.25">
      <c r="A10" s="12" t="s">
        <v>22</v>
      </c>
      <c r="B10" s="9">
        <v>44168</v>
      </c>
      <c r="C10" s="4">
        <v>1</v>
      </c>
      <c r="D10" s="12" t="s">
        <v>23</v>
      </c>
      <c r="E10" s="4" t="s">
        <v>24</v>
      </c>
      <c r="F10" s="5">
        <v>1078000</v>
      </c>
      <c r="G10" s="5">
        <f t="shared" si="0"/>
        <v>1078000</v>
      </c>
      <c r="H10" s="6" t="s">
        <v>15</v>
      </c>
    </row>
    <row r="11" spans="1:10" x14ac:dyDescent="0.25">
      <c r="A11" s="12" t="s">
        <v>22</v>
      </c>
      <c r="B11" s="9">
        <v>44168</v>
      </c>
      <c r="C11" s="4">
        <v>5</v>
      </c>
      <c r="D11" s="12">
        <v>3000307</v>
      </c>
      <c r="E11" s="4" t="s">
        <v>25</v>
      </c>
      <c r="F11" s="5">
        <v>139000</v>
      </c>
      <c r="G11" s="5">
        <f t="shared" si="0"/>
        <v>695000</v>
      </c>
      <c r="H11" s="6" t="s">
        <v>15</v>
      </c>
    </row>
    <row r="12" spans="1:10" x14ac:dyDescent="0.25">
      <c r="A12" s="12" t="s">
        <v>26</v>
      </c>
      <c r="B12" s="9">
        <v>44182</v>
      </c>
      <c r="C12" s="4">
        <v>4</v>
      </c>
      <c r="D12" s="12">
        <v>3000253</v>
      </c>
      <c r="E12" s="4" t="s">
        <v>21</v>
      </c>
      <c r="F12" s="5">
        <v>233750</v>
      </c>
      <c r="G12" s="5">
        <f t="shared" si="0"/>
        <v>935000</v>
      </c>
      <c r="H12" s="6" t="s">
        <v>15</v>
      </c>
    </row>
    <row r="13" spans="1:10" x14ac:dyDescent="0.25">
      <c r="A13" s="12">
        <v>10242</v>
      </c>
      <c r="B13" s="9">
        <v>43892</v>
      </c>
      <c r="C13" s="4">
        <v>25</v>
      </c>
      <c r="D13" s="12" t="s">
        <v>28</v>
      </c>
      <c r="E13" s="4" t="s">
        <v>27</v>
      </c>
      <c r="F13" s="5">
        <v>20040</v>
      </c>
      <c r="G13" s="5">
        <f t="shared" si="0"/>
        <v>501000</v>
      </c>
      <c r="H13" s="6" t="s">
        <v>15</v>
      </c>
    </row>
    <row r="14" spans="1:10" x14ac:dyDescent="0.25">
      <c r="A14" s="12">
        <v>10353</v>
      </c>
      <c r="B14" s="9">
        <v>43967</v>
      </c>
      <c r="C14" s="4">
        <v>5</v>
      </c>
      <c r="D14" s="12">
        <v>3000282</v>
      </c>
      <c r="E14" s="4" t="s">
        <v>29</v>
      </c>
      <c r="F14" s="5">
        <v>1078000</v>
      </c>
      <c r="G14" s="5">
        <f t="shared" si="0"/>
        <v>5390000</v>
      </c>
      <c r="H14" s="6" t="s">
        <v>15</v>
      </c>
    </row>
    <row r="15" spans="1:10" x14ac:dyDescent="0.25">
      <c r="A15" s="12">
        <v>10353</v>
      </c>
      <c r="B15" s="9">
        <v>43967</v>
      </c>
      <c r="C15" s="4">
        <v>7</v>
      </c>
      <c r="D15" s="12">
        <v>3000302</v>
      </c>
      <c r="E15" s="4" t="s">
        <v>30</v>
      </c>
      <c r="F15" s="5">
        <v>139600</v>
      </c>
      <c r="G15" s="5">
        <f t="shared" si="0"/>
        <v>977200</v>
      </c>
      <c r="H15" s="6" t="s">
        <v>15</v>
      </c>
    </row>
    <row r="16" spans="1:10" x14ac:dyDescent="0.25">
      <c r="A16" s="12">
        <v>10412</v>
      </c>
      <c r="B16" s="9">
        <v>44051</v>
      </c>
      <c r="C16" s="4">
        <v>72</v>
      </c>
      <c r="D16" s="12" t="s">
        <v>31</v>
      </c>
      <c r="E16" s="4" t="s">
        <v>32</v>
      </c>
      <c r="F16" s="5">
        <v>16322</v>
      </c>
      <c r="G16" s="5">
        <f t="shared" si="0"/>
        <v>1175184</v>
      </c>
      <c r="H16" s="6" t="s">
        <v>15</v>
      </c>
    </row>
    <row r="17" spans="1:8" x14ac:dyDescent="0.25">
      <c r="A17" s="12">
        <v>10477</v>
      </c>
      <c r="B17" s="9">
        <v>44133</v>
      </c>
      <c r="C17" s="4">
        <v>2</v>
      </c>
      <c r="D17" s="12">
        <v>3000302</v>
      </c>
      <c r="E17" s="4" t="s">
        <v>30</v>
      </c>
      <c r="F17" s="5">
        <v>139600</v>
      </c>
      <c r="G17" s="5">
        <f t="shared" si="0"/>
        <v>279200</v>
      </c>
      <c r="H17" s="6" t="s">
        <v>15</v>
      </c>
    </row>
    <row r="18" spans="1:8" x14ac:dyDescent="0.25">
      <c r="A18" s="12">
        <v>10477</v>
      </c>
      <c r="B18" s="9">
        <v>44133</v>
      </c>
      <c r="C18" s="4">
        <v>3</v>
      </c>
      <c r="D18" s="12" t="s">
        <v>28</v>
      </c>
      <c r="E18" s="4" t="s">
        <v>30</v>
      </c>
      <c r="F18" s="5">
        <v>105500</v>
      </c>
      <c r="G18" s="5">
        <f t="shared" si="0"/>
        <v>316500</v>
      </c>
      <c r="H18" s="6" t="s">
        <v>15</v>
      </c>
    </row>
    <row r="19" spans="1:8" x14ac:dyDescent="0.25">
      <c r="A19" s="12">
        <v>10495</v>
      </c>
      <c r="B19" s="9">
        <v>44152</v>
      </c>
      <c r="C19" s="4">
        <v>3</v>
      </c>
      <c r="D19" s="12">
        <v>3000282</v>
      </c>
      <c r="E19" s="4" t="s">
        <v>29</v>
      </c>
      <c r="F19" s="5">
        <v>1078000</v>
      </c>
      <c r="G19" s="5">
        <f t="shared" si="0"/>
        <v>3234000</v>
      </c>
      <c r="H19" s="6" t="s">
        <v>15</v>
      </c>
    </row>
    <row r="20" spans="1:8" x14ac:dyDescent="0.25">
      <c r="A20" s="12">
        <v>10504</v>
      </c>
      <c r="B20" s="9">
        <v>44162</v>
      </c>
      <c r="C20" s="4">
        <v>1</v>
      </c>
      <c r="D20" s="12">
        <v>3000381</v>
      </c>
      <c r="E20" s="4" t="s">
        <v>33</v>
      </c>
      <c r="F20" s="5">
        <v>195500</v>
      </c>
      <c r="G20" s="5">
        <f t="shared" si="0"/>
        <v>195500</v>
      </c>
      <c r="H20" s="6" t="s">
        <v>15</v>
      </c>
    </row>
    <row r="21" spans="1:8" x14ac:dyDescent="0.25">
      <c r="A21" s="12">
        <v>10504</v>
      </c>
      <c r="B21" s="9">
        <v>44162</v>
      </c>
      <c r="C21" s="4">
        <v>12</v>
      </c>
      <c r="D21" s="12" t="s">
        <v>31</v>
      </c>
      <c r="E21" s="4" t="s">
        <v>34</v>
      </c>
      <c r="F21" s="5">
        <v>17374</v>
      </c>
      <c r="G21" s="5">
        <f t="shared" si="0"/>
        <v>208488</v>
      </c>
      <c r="H21" s="6" t="s">
        <v>15</v>
      </c>
    </row>
    <row r="22" spans="1:8" x14ac:dyDescent="0.25">
      <c r="A22" s="12">
        <v>10690</v>
      </c>
      <c r="B22" s="9">
        <v>44309</v>
      </c>
      <c r="C22" s="4">
        <v>3</v>
      </c>
      <c r="D22" s="12">
        <v>3000282</v>
      </c>
      <c r="E22" s="4" t="s">
        <v>29</v>
      </c>
      <c r="F22" s="5">
        <v>1265000</v>
      </c>
      <c r="G22" s="5">
        <f t="shared" si="0"/>
        <v>3795000</v>
      </c>
      <c r="H22" s="6" t="s">
        <v>15</v>
      </c>
    </row>
    <row r="23" spans="1:8" x14ac:dyDescent="0.25">
      <c r="A23" s="12">
        <v>10690</v>
      </c>
      <c r="B23" s="9">
        <v>44309</v>
      </c>
      <c r="C23" s="4">
        <v>2</v>
      </c>
      <c r="D23" s="12" t="s">
        <v>35</v>
      </c>
      <c r="E23" s="4" t="s">
        <v>37</v>
      </c>
      <c r="F23" s="5">
        <v>241250</v>
      </c>
      <c r="G23" s="5">
        <f t="shared" si="0"/>
        <v>482500</v>
      </c>
      <c r="H23" s="6" t="s">
        <v>15</v>
      </c>
    </row>
    <row r="24" spans="1:8" x14ac:dyDescent="0.25">
      <c r="A24" s="12">
        <v>10690</v>
      </c>
      <c r="B24" s="9">
        <v>44309</v>
      </c>
      <c r="C24" s="4">
        <v>3</v>
      </c>
      <c r="D24" s="12">
        <v>3000302</v>
      </c>
      <c r="E24" s="4" t="s">
        <v>30</v>
      </c>
      <c r="F24" s="5">
        <v>152500</v>
      </c>
      <c r="G24" s="5">
        <f t="shared" si="0"/>
        <v>457500</v>
      </c>
      <c r="H24" s="6" t="s">
        <v>15</v>
      </c>
    </row>
    <row r="25" spans="1:8" x14ac:dyDescent="0.25">
      <c r="A25" s="12">
        <v>10690</v>
      </c>
      <c r="B25" s="9">
        <v>44309</v>
      </c>
      <c r="C25" s="4">
        <v>9</v>
      </c>
      <c r="D25" s="12" t="s">
        <v>36</v>
      </c>
      <c r="E25" s="4" t="s">
        <v>38</v>
      </c>
      <c r="F25" s="5">
        <v>316250</v>
      </c>
      <c r="G25" s="5">
        <f t="shared" si="0"/>
        <v>2846250</v>
      </c>
      <c r="H25" s="6" t="s">
        <v>15</v>
      </c>
    </row>
    <row r="26" spans="1:8" x14ac:dyDescent="0.25">
      <c r="A26" s="12">
        <v>11021</v>
      </c>
      <c r="B26" s="9">
        <v>44503</v>
      </c>
      <c r="C26" s="4">
        <v>4</v>
      </c>
      <c r="D26" s="12">
        <v>3000282</v>
      </c>
      <c r="E26" s="4" t="s">
        <v>29</v>
      </c>
      <c r="F26" s="5">
        <v>1184700</v>
      </c>
      <c r="G26" s="5">
        <f t="shared" si="0"/>
        <v>4738800</v>
      </c>
      <c r="H26" s="6" t="s">
        <v>15</v>
      </c>
    </row>
    <row r="27" spans="1:8" x14ac:dyDescent="0.25">
      <c r="A27" s="12">
        <v>11021</v>
      </c>
      <c r="B27" s="9">
        <v>44503</v>
      </c>
      <c r="C27" s="4">
        <v>10</v>
      </c>
      <c r="D27" s="12" t="s">
        <v>35</v>
      </c>
      <c r="E27" s="4" t="s">
        <v>37</v>
      </c>
      <c r="F27" s="5">
        <v>241250</v>
      </c>
      <c r="G27" s="5">
        <f t="shared" si="0"/>
        <v>2412500</v>
      </c>
      <c r="H27" s="6" t="s">
        <v>15</v>
      </c>
    </row>
    <row r="28" spans="1:8" x14ac:dyDescent="0.25">
      <c r="A28" s="12">
        <v>11021</v>
      </c>
      <c r="B28" s="9">
        <v>44503</v>
      </c>
      <c r="C28" s="4">
        <v>10</v>
      </c>
      <c r="D28" s="12" t="s">
        <v>36</v>
      </c>
      <c r="E28" s="4" t="s">
        <v>38</v>
      </c>
      <c r="F28" s="5">
        <v>316250</v>
      </c>
      <c r="G28" s="5">
        <f t="shared" si="0"/>
        <v>3162500</v>
      </c>
      <c r="H28" s="6" t="s">
        <v>15</v>
      </c>
    </row>
    <row r="29" spans="1:8" x14ac:dyDescent="0.25">
      <c r="A29" s="12">
        <v>11213</v>
      </c>
      <c r="B29" s="9">
        <v>44609</v>
      </c>
      <c r="C29" s="4">
        <v>10</v>
      </c>
      <c r="D29" s="12" t="s">
        <v>36</v>
      </c>
      <c r="E29" s="4" t="s">
        <v>38</v>
      </c>
      <c r="F29" s="5">
        <v>345000</v>
      </c>
      <c r="G29" s="5">
        <f t="shared" si="0"/>
        <v>3450000</v>
      </c>
      <c r="H29" s="6" t="s">
        <v>15</v>
      </c>
    </row>
    <row r="30" spans="1:8" x14ac:dyDescent="0.25">
      <c r="A30" s="12">
        <v>11815</v>
      </c>
      <c r="B30" s="9">
        <v>44876</v>
      </c>
      <c r="C30" s="4">
        <v>5</v>
      </c>
      <c r="D30" s="12">
        <v>3000282</v>
      </c>
      <c r="E30" s="4" t="s">
        <v>29</v>
      </c>
      <c r="F30" s="5">
        <v>2097500</v>
      </c>
      <c r="G30" s="5">
        <f t="shared" si="0"/>
        <v>10487500</v>
      </c>
      <c r="H30" s="6" t="s">
        <v>15</v>
      </c>
    </row>
    <row r="31" spans="1:8" x14ac:dyDescent="0.25">
      <c r="A31" s="12">
        <v>11815</v>
      </c>
      <c r="B31" s="9">
        <v>44876</v>
      </c>
      <c r="C31" s="4">
        <v>7</v>
      </c>
      <c r="D31" s="12" t="s">
        <v>35</v>
      </c>
      <c r="E31" s="4" t="s">
        <v>37</v>
      </c>
      <c r="F31" s="5">
        <v>332400</v>
      </c>
      <c r="G31" s="5">
        <f t="shared" si="0"/>
        <v>2326800</v>
      </c>
      <c r="H31" s="6" t="s">
        <v>15</v>
      </c>
    </row>
    <row r="32" spans="1:8" x14ac:dyDescent="0.25">
      <c r="A32" s="12">
        <v>11815</v>
      </c>
      <c r="B32" s="9">
        <v>44876</v>
      </c>
      <c r="C32" s="4">
        <v>10</v>
      </c>
      <c r="D32" s="12" t="s">
        <v>36</v>
      </c>
      <c r="E32" s="4" t="s">
        <v>38</v>
      </c>
      <c r="F32" s="5">
        <v>424300</v>
      </c>
      <c r="G32" s="5">
        <f t="shared" si="0"/>
        <v>4243000</v>
      </c>
      <c r="H32" s="6" t="s">
        <v>15</v>
      </c>
    </row>
    <row r="33" spans="1:8" x14ac:dyDescent="0.25">
      <c r="A33" s="12">
        <v>11815</v>
      </c>
      <c r="B33" s="9">
        <v>44876</v>
      </c>
      <c r="C33" s="4">
        <v>6</v>
      </c>
      <c r="D33" s="12">
        <v>3000302</v>
      </c>
      <c r="E33" s="4" t="s">
        <v>30</v>
      </c>
      <c r="F33" s="5">
        <v>207000</v>
      </c>
      <c r="G33" s="5">
        <f t="shared" ref="G33" si="1">+C33*F33</f>
        <v>1242000</v>
      </c>
      <c r="H33" s="6" t="s">
        <v>15</v>
      </c>
    </row>
    <row r="36" spans="1:8" x14ac:dyDescent="0.25">
      <c r="D36" s="16"/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39D8A-C4B8-4EFC-88A8-EF8CF336BACD}">
  <dimension ref="A1:K56"/>
  <sheetViews>
    <sheetView workbookViewId="0">
      <pane ySplit="1" topLeftCell="A44" activePane="bottomLeft" state="frozen"/>
      <selection pane="bottomLeft" activeCell="B8" sqref="B8:B56"/>
    </sheetView>
  </sheetViews>
  <sheetFormatPr baseColWidth="10" defaultRowHeight="15" x14ac:dyDescent="0.25"/>
  <cols>
    <col min="1" max="1" width="18.5703125" style="1" bestFit="1" customWidth="1"/>
    <col min="2" max="2" width="10.7109375" style="29" bestFit="1" customWidth="1"/>
    <col min="3" max="3" width="14.140625" bestFit="1" customWidth="1"/>
    <col min="4" max="4" width="14.140625" style="1" bestFit="1" customWidth="1"/>
    <col min="5" max="5" width="46.7109375" bestFit="1" customWidth="1"/>
    <col min="6" max="6" width="16.85546875" bestFit="1" customWidth="1"/>
    <col min="7" max="7" width="13.42578125" bestFit="1" customWidth="1"/>
    <col min="8" max="8" width="37.7109375" bestFit="1" customWidth="1"/>
  </cols>
  <sheetData>
    <row r="1" spans="1:11" s="3" customFormat="1" x14ac:dyDescent="0.25">
      <c r="A1" s="10" t="s">
        <v>0</v>
      </c>
      <c r="B1" s="27" t="s">
        <v>1</v>
      </c>
      <c r="C1" s="10" t="s">
        <v>69</v>
      </c>
      <c r="D1" s="10" t="s">
        <v>4</v>
      </c>
      <c r="E1" s="10" t="s">
        <v>5</v>
      </c>
      <c r="F1" s="11" t="s">
        <v>6</v>
      </c>
      <c r="G1" s="11" t="s">
        <v>7</v>
      </c>
      <c r="H1" s="11" t="s">
        <v>14</v>
      </c>
      <c r="I1" s="2"/>
      <c r="J1" s="2"/>
    </row>
    <row r="2" spans="1:11" x14ac:dyDescent="0.25">
      <c r="A2" s="12" t="s">
        <v>47</v>
      </c>
      <c r="B2" s="28">
        <v>43817</v>
      </c>
      <c r="C2" s="4">
        <v>20</v>
      </c>
      <c r="D2" s="12" t="s">
        <v>45</v>
      </c>
      <c r="E2" s="4" t="s">
        <v>46</v>
      </c>
      <c r="F2" s="23">
        <f>13</f>
        <v>13</v>
      </c>
      <c r="G2" s="5">
        <f>+F2*C2</f>
        <v>260</v>
      </c>
      <c r="H2" s="6" t="s">
        <v>48</v>
      </c>
    </row>
    <row r="3" spans="1:11" x14ac:dyDescent="0.25">
      <c r="A3" s="12" t="s">
        <v>49</v>
      </c>
      <c r="B3" s="28">
        <v>43879</v>
      </c>
      <c r="C3" s="22">
        <v>1408</v>
      </c>
      <c r="D3" s="12" t="s">
        <v>45</v>
      </c>
      <c r="E3" s="4" t="s">
        <v>46</v>
      </c>
      <c r="F3" s="23">
        <f>38870</f>
        <v>38870</v>
      </c>
      <c r="G3" s="5">
        <f>+F3*C3</f>
        <v>54728960</v>
      </c>
      <c r="H3" s="6" t="s">
        <v>48</v>
      </c>
    </row>
    <row r="4" spans="1:11" x14ac:dyDescent="0.25">
      <c r="A4" s="12">
        <v>10697</v>
      </c>
      <c r="B4" s="28">
        <v>44312</v>
      </c>
      <c r="C4" s="4">
        <v>182</v>
      </c>
      <c r="D4" s="12" t="s">
        <v>50</v>
      </c>
      <c r="E4" s="4" t="s">
        <v>51</v>
      </c>
      <c r="F4" s="23">
        <v>13.2</v>
      </c>
      <c r="G4" s="5">
        <f t="shared" ref="G4:G56" si="0">+F4*C4</f>
        <v>2402.4</v>
      </c>
      <c r="H4" s="6" t="s">
        <v>48</v>
      </c>
    </row>
    <row r="5" spans="1:11" x14ac:dyDescent="0.25">
      <c r="A5" s="12">
        <v>11020</v>
      </c>
      <c r="B5" s="28">
        <v>44503</v>
      </c>
      <c r="C5" s="4">
        <v>182</v>
      </c>
      <c r="D5" s="12" t="s">
        <v>50</v>
      </c>
      <c r="E5" s="4" t="s">
        <v>51</v>
      </c>
      <c r="F5" s="23">
        <v>13.2</v>
      </c>
      <c r="G5" s="5">
        <f>+F5*C5</f>
        <v>2402.4</v>
      </c>
      <c r="H5" s="6" t="s">
        <v>48</v>
      </c>
      <c r="K5">
        <f>2402/182</f>
        <v>13.197802197802197</v>
      </c>
    </row>
    <row r="6" spans="1:11" x14ac:dyDescent="0.25">
      <c r="A6" s="12">
        <v>11212</v>
      </c>
      <c r="B6" s="28">
        <v>44609</v>
      </c>
      <c r="C6" s="4">
        <v>182</v>
      </c>
      <c r="D6" s="12" t="s">
        <v>50</v>
      </c>
      <c r="E6" s="4" t="s">
        <v>51</v>
      </c>
      <c r="F6" s="23">
        <f>+G6/C6</f>
        <v>14.296703296703297</v>
      </c>
      <c r="G6" s="5">
        <v>2602</v>
      </c>
      <c r="H6" s="6" t="s">
        <v>48</v>
      </c>
    </row>
    <row r="7" spans="1:11" x14ac:dyDescent="0.25">
      <c r="A7" s="12">
        <v>11488</v>
      </c>
      <c r="B7" s="28">
        <v>44736</v>
      </c>
      <c r="C7" s="4">
        <v>364</v>
      </c>
      <c r="D7" s="12" t="s">
        <v>50</v>
      </c>
      <c r="E7" s="4" t="s">
        <v>51</v>
      </c>
      <c r="F7" s="23">
        <v>14</v>
      </c>
      <c r="G7" s="5">
        <f>+F7*C7</f>
        <v>5096</v>
      </c>
      <c r="H7" s="6" t="s">
        <v>48</v>
      </c>
    </row>
    <row r="8" spans="1:11" x14ac:dyDescent="0.25">
      <c r="A8" s="12">
        <v>11816</v>
      </c>
      <c r="B8" s="28">
        <v>44876</v>
      </c>
      <c r="C8" s="4">
        <v>182</v>
      </c>
      <c r="D8" s="12" t="s">
        <v>50</v>
      </c>
      <c r="E8" s="4" t="s">
        <v>51</v>
      </c>
      <c r="F8" s="23">
        <f>+G8/C8</f>
        <v>14.5</v>
      </c>
      <c r="G8" s="5">
        <v>2639</v>
      </c>
      <c r="H8" s="6" t="s">
        <v>48</v>
      </c>
    </row>
    <row r="9" spans="1:11" x14ac:dyDescent="0.25">
      <c r="A9" s="12">
        <v>11817</v>
      </c>
      <c r="B9" s="28">
        <v>44877</v>
      </c>
      <c r="C9" s="4">
        <v>183</v>
      </c>
      <c r="D9" s="12" t="s">
        <v>50</v>
      </c>
      <c r="E9" s="4" t="s">
        <v>51</v>
      </c>
      <c r="F9" s="23">
        <f>+G9/C9</f>
        <v>14.420765027322405</v>
      </c>
      <c r="G9" s="5">
        <v>2639</v>
      </c>
      <c r="H9" s="6" t="s">
        <v>48</v>
      </c>
    </row>
    <row r="10" spans="1:11" x14ac:dyDescent="0.25">
      <c r="A10" s="12">
        <v>11844</v>
      </c>
      <c r="B10" s="28">
        <v>44883</v>
      </c>
      <c r="C10" s="4">
        <v>75</v>
      </c>
      <c r="D10" s="12">
        <v>20002551</v>
      </c>
      <c r="E10" s="4" t="s">
        <v>52</v>
      </c>
      <c r="F10" s="5">
        <v>19159</v>
      </c>
      <c r="G10" s="5">
        <f t="shared" si="0"/>
        <v>1436925</v>
      </c>
      <c r="H10" s="6" t="s">
        <v>53</v>
      </c>
    </row>
    <row r="11" spans="1:11" x14ac:dyDescent="0.25">
      <c r="A11" s="12">
        <v>11847</v>
      </c>
      <c r="B11" s="28">
        <v>44888</v>
      </c>
      <c r="C11" s="4">
        <v>1</v>
      </c>
      <c r="D11" s="12">
        <v>1020180</v>
      </c>
      <c r="E11" s="4" t="s">
        <v>54</v>
      </c>
      <c r="F11" s="5">
        <v>32773</v>
      </c>
      <c r="G11" s="5">
        <f t="shared" si="0"/>
        <v>32773</v>
      </c>
      <c r="H11" s="6" t="s">
        <v>53</v>
      </c>
    </row>
    <row r="12" spans="1:11" x14ac:dyDescent="0.25">
      <c r="A12" s="12">
        <v>11847</v>
      </c>
      <c r="B12" s="28">
        <v>44888</v>
      </c>
      <c r="C12" s="4">
        <v>1</v>
      </c>
      <c r="D12" s="12">
        <v>1001535</v>
      </c>
      <c r="E12" s="4" t="s">
        <v>55</v>
      </c>
      <c r="F12" s="5">
        <v>27731</v>
      </c>
      <c r="G12" s="5">
        <f t="shared" si="0"/>
        <v>27731</v>
      </c>
      <c r="H12" s="6" t="s">
        <v>53</v>
      </c>
    </row>
    <row r="13" spans="1:11" x14ac:dyDescent="0.25">
      <c r="A13" s="12">
        <v>11847</v>
      </c>
      <c r="B13" s="28">
        <v>44888</v>
      </c>
      <c r="C13" s="4">
        <v>1</v>
      </c>
      <c r="D13" s="12">
        <v>1112004</v>
      </c>
      <c r="E13" s="4" t="s">
        <v>56</v>
      </c>
      <c r="F13" s="5">
        <v>24370</v>
      </c>
      <c r="G13" s="5">
        <f t="shared" si="0"/>
        <v>24370</v>
      </c>
      <c r="H13" s="6" t="s">
        <v>53</v>
      </c>
    </row>
    <row r="14" spans="1:11" x14ac:dyDescent="0.25">
      <c r="A14" s="12">
        <v>11860</v>
      </c>
      <c r="B14" s="28">
        <v>44891</v>
      </c>
      <c r="C14" s="4">
        <v>100</v>
      </c>
      <c r="D14" s="12">
        <v>20002551</v>
      </c>
      <c r="E14" s="4" t="s">
        <v>52</v>
      </c>
      <c r="F14" s="5">
        <v>19328</v>
      </c>
      <c r="G14" s="5">
        <f t="shared" si="0"/>
        <v>1932800</v>
      </c>
      <c r="H14" s="6" t="s">
        <v>53</v>
      </c>
    </row>
    <row r="15" spans="1:11" x14ac:dyDescent="0.25">
      <c r="A15" s="12">
        <v>11863</v>
      </c>
      <c r="B15" s="28">
        <v>44893</v>
      </c>
      <c r="C15" s="4">
        <v>75</v>
      </c>
      <c r="D15" s="12">
        <v>1039467</v>
      </c>
      <c r="E15" s="4" t="s">
        <v>57</v>
      </c>
      <c r="F15" s="5">
        <v>20504</v>
      </c>
      <c r="G15" s="5">
        <f t="shared" si="0"/>
        <v>1537800</v>
      </c>
      <c r="H15" s="6" t="s">
        <v>53</v>
      </c>
    </row>
    <row r="16" spans="1:11" x14ac:dyDescent="0.25">
      <c r="A16" s="12">
        <v>11892</v>
      </c>
      <c r="B16" s="28">
        <v>44900</v>
      </c>
      <c r="C16" s="4">
        <v>42</v>
      </c>
      <c r="D16" s="12">
        <v>20002551</v>
      </c>
      <c r="E16" s="4" t="s">
        <v>52</v>
      </c>
      <c r="F16" s="5">
        <v>18487</v>
      </c>
      <c r="G16" s="5">
        <f t="shared" si="0"/>
        <v>776454</v>
      </c>
      <c r="H16" s="6" t="s">
        <v>58</v>
      </c>
    </row>
    <row r="17" spans="1:8" x14ac:dyDescent="0.25">
      <c r="A17" s="12">
        <v>11919</v>
      </c>
      <c r="B17" s="28">
        <v>44907</v>
      </c>
      <c r="C17" s="4">
        <v>75</v>
      </c>
      <c r="D17" s="12">
        <v>1039467</v>
      </c>
      <c r="E17" s="4" t="s">
        <v>57</v>
      </c>
      <c r="F17" s="5">
        <v>20505</v>
      </c>
      <c r="G17" s="5">
        <f t="shared" si="0"/>
        <v>1537875</v>
      </c>
      <c r="H17" s="6" t="s">
        <v>53</v>
      </c>
    </row>
    <row r="18" spans="1:8" x14ac:dyDescent="0.25">
      <c r="A18" s="12">
        <v>11919</v>
      </c>
      <c r="B18" s="28">
        <v>44907</v>
      </c>
      <c r="C18" s="4">
        <v>75</v>
      </c>
      <c r="D18" s="12">
        <v>2000013</v>
      </c>
      <c r="E18" s="4" t="s">
        <v>59</v>
      </c>
      <c r="F18" s="5">
        <v>17479</v>
      </c>
      <c r="G18" s="5">
        <f t="shared" si="0"/>
        <v>1310925</v>
      </c>
      <c r="H18" s="6" t="s">
        <v>53</v>
      </c>
    </row>
    <row r="19" spans="1:8" x14ac:dyDescent="0.25">
      <c r="A19" s="12">
        <v>11919</v>
      </c>
      <c r="B19" s="28">
        <v>44907</v>
      </c>
      <c r="C19" s="4">
        <v>75</v>
      </c>
      <c r="D19" s="12">
        <v>2000255</v>
      </c>
      <c r="E19" s="4" t="s">
        <v>60</v>
      </c>
      <c r="F19" s="5">
        <v>19328</v>
      </c>
      <c r="G19" s="5">
        <f t="shared" si="0"/>
        <v>1449600</v>
      </c>
      <c r="H19" s="6" t="s">
        <v>53</v>
      </c>
    </row>
    <row r="20" spans="1:8" x14ac:dyDescent="0.25">
      <c r="A20" s="12">
        <v>11921</v>
      </c>
      <c r="B20" s="28">
        <v>44908</v>
      </c>
      <c r="C20" s="4">
        <v>25</v>
      </c>
      <c r="D20" s="12">
        <v>2000018</v>
      </c>
      <c r="E20" s="4" t="s">
        <v>61</v>
      </c>
      <c r="F20" s="5">
        <v>20840</v>
      </c>
      <c r="G20" s="5">
        <f t="shared" si="0"/>
        <v>521000</v>
      </c>
      <c r="H20" s="6" t="s">
        <v>53</v>
      </c>
    </row>
    <row r="21" spans="1:8" x14ac:dyDescent="0.25">
      <c r="A21" s="12">
        <v>11940</v>
      </c>
      <c r="B21" s="28">
        <v>44917</v>
      </c>
      <c r="C21" s="4">
        <v>50</v>
      </c>
      <c r="D21" s="12">
        <v>1039467</v>
      </c>
      <c r="E21" s="4" t="s">
        <v>57</v>
      </c>
      <c r="F21" s="5">
        <v>20505</v>
      </c>
      <c r="G21" s="5">
        <f t="shared" si="0"/>
        <v>1025250</v>
      </c>
      <c r="H21" s="6" t="s">
        <v>53</v>
      </c>
    </row>
    <row r="22" spans="1:8" x14ac:dyDescent="0.25">
      <c r="A22" s="12">
        <v>11940</v>
      </c>
      <c r="B22" s="28">
        <v>44917</v>
      </c>
      <c r="C22" s="4">
        <v>100</v>
      </c>
      <c r="D22" s="12">
        <v>2000013</v>
      </c>
      <c r="E22" s="4" t="s">
        <v>59</v>
      </c>
      <c r="F22" s="5">
        <v>17479</v>
      </c>
      <c r="G22" s="5">
        <f t="shared" si="0"/>
        <v>1747900</v>
      </c>
      <c r="H22" s="6" t="s">
        <v>53</v>
      </c>
    </row>
    <row r="23" spans="1:8" x14ac:dyDescent="0.25">
      <c r="A23" s="12">
        <v>11940</v>
      </c>
      <c r="B23" s="28">
        <v>44917</v>
      </c>
      <c r="C23" s="4">
        <v>125</v>
      </c>
      <c r="D23" s="12">
        <v>2000255</v>
      </c>
      <c r="E23" s="4" t="s">
        <v>60</v>
      </c>
      <c r="F23" s="5">
        <v>19328</v>
      </c>
      <c r="G23" s="5">
        <f t="shared" si="0"/>
        <v>2416000</v>
      </c>
      <c r="H23" s="6" t="s">
        <v>53</v>
      </c>
    </row>
    <row r="24" spans="1:8" x14ac:dyDescent="0.25">
      <c r="A24" s="12">
        <v>11956</v>
      </c>
      <c r="B24" s="28">
        <v>44931</v>
      </c>
      <c r="C24" s="4">
        <v>13</v>
      </c>
      <c r="D24" s="12">
        <v>1112004</v>
      </c>
      <c r="E24" s="4" t="s">
        <v>56</v>
      </c>
      <c r="F24" s="5">
        <v>26051</v>
      </c>
      <c r="G24" s="5">
        <f t="shared" si="0"/>
        <v>338663</v>
      </c>
      <c r="H24" s="6" t="s">
        <v>53</v>
      </c>
    </row>
    <row r="25" spans="1:8" x14ac:dyDescent="0.25">
      <c r="A25" s="12">
        <v>11961</v>
      </c>
      <c r="B25" s="28">
        <v>44937</v>
      </c>
      <c r="C25" s="4">
        <v>125</v>
      </c>
      <c r="D25" s="12">
        <v>2000013</v>
      </c>
      <c r="E25" s="4" t="s">
        <v>59</v>
      </c>
      <c r="F25" s="5">
        <v>19831</v>
      </c>
      <c r="G25" s="5">
        <f t="shared" si="0"/>
        <v>2478875</v>
      </c>
      <c r="H25" s="6" t="s">
        <v>53</v>
      </c>
    </row>
    <row r="26" spans="1:8" x14ac:dyDescent="0.25">
      <c r="A26" s="12">
        <v>11988</v>
      </c>
      <c r="B26" s="28">
        <v>44944</v>
      </c>
      <c r="C26" s="4">
        <v>13</v>
      </c>
      <c r="D26" s="12">
        <v>1025358</v>
      </c>
      <c r="E26" s="4" t="s">
        <v>62</v>
      </c>
      <c r="F26" s="5">
        <v>24370</v>
      </c>
      <c r="G26" s="5">
        <f t="shared" si="0"/>
        <v>316810</v>
      </c>
      <c r="H26" s="6" t="s">
        <v>53</v>
      </c>
    </row>
    <row r="27" spans="1:8" x14ac:dyDescent="0.25">
      <c r="A27" s="12">
        <v>11994</v>
      </c>
      <c r="B27" s="28">
        <v>44946</v>
      </c>
      <c r="C27" s="4">
        <v>75</v>
      </c>
      <c r="D27" s="12">
        <v>1039467</v>
      </c>
      <c r="E27" s="4" t="s">
        <v>57</v>
      </c>
      <c r="F27" s="5">
        <v>21513</v>
      </c>
      <c r="G27" s="5">
        <f t="shared" si="0"/>
        <v>1613475</v>
      </c>
      <c r="H27" s="6" t="s">
        <v>53</v>
      </c>
    </row>
    <row r="28" spans="1:8" x14ac:dyDescent="0.25">
      <c r="A28" s="12">
        <v>11994</v>
      </c>
      <c r="B28" s="28">
        <v>44946</v>
      </c>
      <c r="C28" s="4">
        <v>1</v>
      </c>
      <c r="D28" s="12">
        <v>1001539</v>
      </c>
      <c r="E28" s="4" t="s">
        <v>63</v>
      </c>
      <c r="F28" s="5">
        <v>33614</v>
      </c>
      <c r="G28" s="5">
        <f t="shared" si="0"/>
        <v>33614</v>
      </c>
      <c r="H28" s="6" t="s">
        <v>53</v>
      </c>
    </row>
    <row r="29" spans="1:8" x14ac:dyDescent="0.25">
      <c r="A29" s="12">
        <v>11994</v>
      </c>
      <c r="B29" s="28">
        <v>44946</v>
      </c>
      <c r="C29" s="4">
        <v>1</v>
      </c>
      <c r="D29" s="12">
        <v>1117024</v>
      </c>
      <c r="E29" s="4" t="s">
        <v>64</v>
      </c>
      <c r="F29" s="5">
        <v>27731</v>
      </c>
      <c r="G29" s="5">
        <f t="shared" si="0"/>
        <v>27731</v>
      </c>
      <c r="H29" s="6" t="s">
        <v>53</v>
      </c>
    </row>
    <row r="30" spans="1:8" x14ac:dyDescent="0.25">
      <c r="A30" s="12">
        <v>12004</v>
      </c>
      <c r="B30" s="28">
        <v>44952</v>
      </c>
      <c r="C30" s="4">
        <v>25</v>
      </c>
      <c r="D30" s="12">
        <v>1039467</v>
      </c>
      <c r="E30" s="4" t="s">
        <v>57</v>
      </c>
      <c r="F30" s="5">
        <v>21513</v>
      </c>
      <c r="G30" s="5">
        <f t="shared" si="0"/>
        <v>537825</v>
      </c>
      <c r="H30" s="6" t="s">
        <v>53</v>
      </c>
    </row>
    <row r="31" spans="1:8" x14ac:dyDescent="0.25">
      <c r="A31" s="12">
        <v>12021</v>
      </c>
      <c r="B31" s="28">
        <v>44957</v>
      </c>
      <c r="C31" s="4">
        <v>25</v>
      </c>
      <c r="D31" s="12">
        <v>10015339</v>
      </c>
      <c r="E31" s="4" t="s">
        <v>65</v>
      </c>
      <c r="F31" s="5">
        <v>30252</v>
      </c>
      <c r="G31" s="5">
        <f t="shared" si="0"/>
        <v>756300</v>
      </c>
      <c r="H31" s="6" t="s">
        <v>53</v>
      </c>
    </row>
    <row r="32" spans="1:8" x14ac:dyDescent="0.25">
      <c r="A32" s="12">
        <v>12021</v>
      </c>
      <c r="B32" s="28">
        <v>44957</v>
      </c>
      <c r="C32" s="4">
        <v>25</v>
      </c>
      <c r="D32" s="12">
        <v>1034226</v>
      </c>
      <c r="E32" s="4" t="s">
        <v>66</v>
      </c>
      <c r="F32" s="5">
        <v>24370</v>
      </c>
      <c r="G32" s="5">
        <f t="shared" si="0"/>
        <v>609250</v>
      </c>
      <c r="H32" s="6" t="s">
        <v>53</v>
      </c>
    </row>
    <row r="33" spans="1:8" x14ac:dyDescent="0.25">
      <c r="A33" s="12">
        <v>12021</v>
      </c>
      <c r="B33" s="28">
        <v>44957</v>
      </c>
      <c r="C33" s="4">
        <v>25</v>
      </c>
      <c r="D33" s="12">
        <v>41170350</v>
      </c>
      <c r="E33" s="4" t="s">
        <v>67</v>
      </c>
      <c r="F33" s="5">
        <v>23529</v>
      </c>
      <c r="G33" s="5">
        <f t="shared" si="0"/>
        <v>588225</v>
      </c>
      <c r="H33" s="6" t="s">
        <v>53</v>
      </c>
    </row>
    <row r="34" spans="1:8" x14ac:dyDescent="0.25">
      <c r="A34" s="12">
        <v>12025</v>
      </c>
      <c r="B34" s="28">
        <v>44959</v>
      </c>
      <c r="C34" s="4">
        <v>50</v>
      </c>
      <c r="D34" s="12">
        <v>10015339</v>
      </c>
      <c r="E34" s="4" t="s">
        <v>65</v>
      </c>
      <c r="F34" s="5">
        <v>30252</v>
      </c>
      <c r="G34" s="5">
        <f t="shared" si="0"/>
        <v>1512600</v>
      </c>
      <c r="H34" s="6" t="s">
        <v>53</v>
      </c>
    </row>
    <row r="35" spans="1:8" x14ac:dyDescent="0.25">
      <c r="A35" s="12">
        <v>12040</v>
      </c>
      <c r="B35" s="28">
        <v>44967</v>
      </c>
      <c r="C35" s="4">
        <v>50</v>
      </c>
      <c r="D35" s="12">
        <v>2000013</v>
      </c>
      <c r="E35" s="4" t="s">
        <v>59</v>
      </c>
      <c r="F35" s="5">
        <v>19832</v>
      </c>
      <c r="G35" s="5">
        <f t="shared" si="0"/>
        <v>991600</v>
      </c>
      <c r="H35" s="6" t="s">
        <v>53</v>
      </c>
    </row>
    <row r="36" spans="1:8" x14ac:dyDescent="0.25">
      <c r="A36" s="12">
        <v>12040</v>
      </c>
      <c r="B36" s="28">
        <v>44967</v>
      </c>
      <c r="C36" s="4">
        <v>10</v>
      </c>
      <c r="D36" s="12">
        <v>1001535</v>
      </c>
      <c r="E36" s="4" t="s">
        <v>55</v>
      </c>
      <c r="F36" s="5">
        <v>31933</v>
      </c>
      <c r="G36" s="5">
        <f t="shared" si="0"/>
        <v>319330</v>
      </c>
      <c r="H36" s="6" t="s">
        <v>53</v>
      </c>
    </row>
    <row r="37" spans="1:8" x14ac:dyDescent="0.25">
      <c r="A37" s="12">
        <v>12044</v>
      </c>
      <c r="B37" s="28">
        <v>44970</v>
      </c>
      <c r="C37" s="4">
        <v>50</v>
      </c>
      <c r="D37" s="12">
        <v>2000013</v>
      </c>
      <c r="E37" s="4" t="s">
        <v>59</v>
      </c>
      <c r="F37" s="5">
        <v>19832</v>
      </c>
      <c r="G37" s="5">
        <f t="shared" si="0"/>
        <v>991600</v>
      </c>
      <c r="H37" s="6" t="s">
        <v>53</v>
      </c>
    </row>
    <row r="38" spans="1:8" x14ac:dyDescent="0.25">
      <c r="A38" s="12">
        <v>12044</v>
      </c>
      <c r="B38" s="28">
        <v>44970</v>
      </c>
      <c r="C38" s="4">
        <v>50</v>
      </c>
      <c r="D38" s="12">
        <v>1039467</v>
      </c>
      <c r="E38" s="4" t="s">
        <v>57</v>
      </c>
      <c r="F38" s="5">
        <v>21513</v>
      </c>
      <c r="G38" s="5">
        <f t="shared" si="0"/>
        <v>1075650</v>
      </c>
      <c r="H38" s="6" t="s">
        <v>53</v>
      </c>
    </row>
    <row r="39" spans="1:8" x14ac:dyDescent="0.25">
      <c r="A39" s="12">
        <v>12072</v>
      </c>
      <c r="B39" s="28">
        <v>44980</v>
      </c>
      <c r="C39" s="4">
        <v>25</v>
      </c>
      <c r="D39" s="12">
        <v>10015339</v>
      </c>
      <c r="E39" s="4" t="s">
        <v>65</v>
      </c>
      <c r="F39" s="5">
        <v>30252</v>
      </c>
      <c r="G39" s="5">
        <f t="shared" si="0"/>
        <v>756300</v>
      </c>
      <c r="H39" s="6" t="s">
        <v>53</v>
      </c>
    </row>
    <row r="40" spans="1:8" x14ac:dyDescent="0.25">
      <c r="A40" s="12">
        <v>12072</v>
      </c>
      <c r="B40" s="28">
        <v>44980</v>
      </c>
      <c r="C40" s="4">
        <v>50</v>
      </c>
      <c r="D40" s="12">
        <v>1034226</v>
      </c>
      <c r="E40" s="4" t="s">
        <v>66</v>
      </c>
      <c r="F40" s="5">
        <v>24369</v>
      </c>
      <c r="G40" s="5">
        <f t="shared" si="0"/>
        <v>1218450</v>
      </c>
      <c r="H40" s="6" t="s">
        <v>53</v>
      </c>
    </row>
    <row r="41" spans="1:8" x14ac:dyDescent="0.25">
      <c r="A41" s="12">
        <v>12088</v>
      </c>
      <c r="B41" s="28">
        <v>44987</v>
      </c>
      <c r="C41" s="4">
        <v>25</v>
      </c>
      <c r="D41" s="12">
        <v>1001555</v>
      </c>
      <c r="E41" s="4" t="s">
        <v>68</v>
      </c>
      <c r="F41" s="5">
        <v>22185</v>
      </c>
      <c r="G41" s="5">
        <f t="shared" si="0"/>
        <v>554625</v>
      </c>
      <c r="H41" s="6" t="s">
        <v>53</v>
      </c>
    </row>
    <row r="42" spans="1:8" x14ac:dyDescent="0.25">
      <c r="A42" s="12">
        <v>12106</v>
      </c>
      <c r="B42" s="28">
        <v>44996</v>
      </c>
      <c r="C42" s="4">
        <v>75</v>
      </c>
      <c r="D42" s="12">
        <v>1039467</v>
      </c>
      <c r="E42" s="4" t="s">
        <v>57</v>
      </c>
      <c r="F42" s="5">
        <v>21513</v>
      </c>
      <c r="G42" s="5">
        <f t="shared" si="0"/>
        <v>1613475</v>
      </c>
      <c r="H42" s="6" t="s">
        <v>53</v>
      </c>
    </row>
    <row r="43" spans="1:8" x14ac:dyDescent="0.25">
      <c r="A43" s="12">
        <v>12134</v>
      </c>
      <c r="B43" s="28">
        <v>45008</v>
      </c>
      <c r="C43" s="4">
        <v>100</v>
      </c>
      <c r="D43" s="12">
        <v>1039467</v>
      </c>
      <c r="E43" s="4" t="s">
        <v>57</v>
      </c>
      <c r="F43" s="5">
        <v>21513</v>
      </c>
      <c r="G43" s="5">
        <f t="shared" si="0"/>
        <v>2151300</v>
      </c>
      <c r="H43" s="6" t="s">
        <v>53</v>
      </c>
    </row>
    <row r="44" spans="1:8" x14ac:dyDescent="0.25">
      <c r="A44" s="12">
        <v>12141</v>
      </c>
      <c r="B44" s="28">
        <v>45013</v>
      </c>
      <c r="C44" s="4">
        <v>75</v>
      </c>
      <c r="D44" s="12">
        <v>2000018</v>
      </c>
      <c r="E44" s="4" t="s">
        <v>61</v>
      </c>
      <c r="F44" s="5">
        <v>22184</v>
      </c>
      <c r="G44" s="5">
        <f t="shared" si="0"/>
        <v>1663800</v>
      </c>
      <c r="H44" s="6" t="s">
        <v>53</v>
      </c>
    </row>
    <row r="45" spans="1:8" x14ac:dyDescent="0.25">
      <c r="A45" s="12">
        <v>12141</v>
      </c>
      <c r="B45" s="28">
        <v>45013</v>
      </c>
      <c r="C45" s="4">
        <v>100</v>
      </c>
      <c r="D45" s="12">
        <v>2000013</v>
      </c>
      <c r="E45" s="4" t="s">
        <v>59</v>
      </c>
      <c r="F45" s="5">
        <v>19831</v>
      </c>
      <c r="G45" s="5">
        <f t="shared" si="0"/>
        <v>1983100</v>
      </c>
      <c r="H45" s="6" t="s">
        <v>53</v>
      </c>
    </row>
    <row r="46" spans="1:8" x14ac:dyDescent="0.25">
      <c r="A46" s="12">
        <v>12141</v>
      </c>
      <c r="B46" s="28">
        <v>45013</v>
      </c>
      <c r="C46" s="4">
        <v>75</v>
      </c>
      <c r="D46" s="12">
        <v>2000255</v>
      </c>
      <c r="E46" s="4" t="s">
        <v>60</v>
      </c>
      <c r="F46" s="5">
        <v>21512</v>
      </c>
      <c r="G46" s="5">
        <f t="shared" si="0"/>
        <v>1613400</v>
      </c>
      <c r="H46" s="6" t="s">
        <v>53</v>
      </c>
    </row>
    <row r="47" spans="1:8" ht="30" x14ac:dyDescent="0.25">
      <c r="A47" s="12">
        <v>12169</v>
      </c>
      <c r="B47" s="28">
        <v>45028</v>
      </c>
      <c r="C47" s="13">
        <v>75</v>
      </c>
      <c r="D47" s="12">
        <v>301700001</v>
      </c>
      <c r="E47" s="24" t="s">
        <v>70</v>
      </c>
      <c r="F47" s="25">
        <v>19832</v>
      </c>
      <c r="G47" s="25">
        <f t="shared" si="0"/>
        <v>1487400</v>
      </c>
      <c r="H47" s="26" t="s">
        <v>53</v>
      </c>
    </row>
    <row r="48" spans="1:8" ht="30" x14ac:dyDescent="0.25">
      <c r="A48" s="12">
        <v>12169</v>
      </c>
      <c r="B48" s="28">
        <v>45028</v>
      </c>
      <c r="C48" s="13">
        <v>50</v>
      </c>
      <c r="D48" s="12">
        <v>301700004</v>
      </c>
      <c r="E48" s="24" t="s">
        <v>71</v>
      </c>
      <c r="F48" s="25">
        <v>21513</v>
      </c>
      <c r="G48" s="25">
        <f t="shared" si="0"/>
        <v>1075650</v>
      </c>
      <c r="H48" s="26" t="s">
        <v>53</v>
      </c>
    </row>
    <row r="49" spans="1:8" ht="30" x14ac:dyDescent="0.25">
      <c r="A49" s="12">
        <v>12187</v>
      </c>
      <c r="B49" s="28">
        <v>45037</v>
      </c>
      <c r="C49" s="13">
        <v>50</v>
      </c>
      <c r="D49" s="12">
        <v>301700001</v>
      </c>
      <c r="E49" s="24" t="s">
        <v>70</v>
      </c>
      <c r="F49" s="25">
        <v>19832</v>
      </c>
      <c r="G49" s="25">
        <f t="shared" si="0"/>
        <v>991600</v>
      </c>
      <c r="H49" s="26" t="s">
        <v>53</v>
      </c>
    </row>
    <row r="50" spans="1:8" ht="30" x14ac:dyDescent="0.25">
      <c r="A50" s="12">
        <v>12205</v>
      </c>
      <c r="B50" s="28">
        <v>45051</v>
      </c>
      <c r="C50" s="4">
        <v>50</v>
      </c>
      <c r="D50" s="12">
        <v>301700001</v>
      </c>
      <c r="E50" s="24" t="s">
        <v>70</v>
      </c>
      <c r="F50" s="25">
        <v>19832</v>
      </c>
      <c r="G50" s="25">
        <f t="shared" si="0"/>
        <v>991600</v>
      </c>
      <c r="H50" s="26" t="s">
        <v>53</v>
      </c>
    </row>
    <row r="51" spans="1:8" ht="30" x14ac:dyDescent="0.25">
      <c r="A51" s="12">
        <v>12205</v>
      </c>
      <c r="B51" s="28">
        <v>45051</v>
      </c>
      <c r="C51" s="4">
        <v>50</v>
      </c>
      <c r="D51" s="12">
        <v>301700004</v>
      </c>
      <c r="E51" s="24" t="s">
        <v>71</v>
      </c>
      <c r="F51" s="25">
        <v>21513</v>
      </c>
      <c r="G51" s="25">
        <f t="shared" si="0"/>
        <v>1075650</v>
      </c>
      <c r="H51" s="26" t="s">
        <v>53</v>
      </c>
    </row>
    <row r="52" spans="1:8" ht="30" x14ac:dyDescent="0.25">
      <c r="A52" s="12">
        <v>12205</v>
      </c>
      <c r="B52" s="28">
        <v>45051</v>
      </c>
      <c r="C52" s="4">
        <v>50</v>
      </c>
      <c r="D52" s="12">
        <v>301700002</v>
      </c>
      <c r="E52" s="24" t="s">
        <v>72</v>
      </c>
      <c r="F52" s="25">
        <v>21513</v>
      </c>
      <c r="G52" s="25">
        <f t="shared" si="0"/>
        <v>1075650</v>
      </c>
      <c r="H52" s="26" t="s">
        <v>53</v>
      </c>
    </row>
    <row r="53" spans="1:8" ht="30" x14ac:dyDescent="0.25">
      <c r="A53" s="12">
        <v>12205</v>
      </c>
      <c r="B53" s="28">
        <v>45051</v>
      </c>
      <c r="C53" s="4">
        <v>25</v>
      </c>
      <c r="D53" s="12">
        <v>301700003</v>
      </c>
      <c r="E53" s="24" t="s">
        <v>73</v>
      </c>
      <c r="F53" s="25">
        <v>22185</v>
      </c>
      <c r="G53" s="25">
        <f t="shared" si="0"/>
        <v>554625</v>
      </c>
      <c r="H53" s="26" t="s">
        <v>53</v>
      </c>
    </row>
    <row r="54" spans="1:8" x14ac:dyDescent="0.25">
      <c r="A54" s="12">
        <v>12250</v>
      </c>
      <c r="B54" s="28">
        <v>45072</v>
      </c>
      <c r="C54" s="4">
        <v>13</v>
      </c>
      <c r="D54" s="12">
        <v>301700012</v>
      </c>
      <c r="E54" s="4" t="s">
        <v>74</v>
      </c>
      <c r="F54" s="5">
        <v>26890</v>
      </c>
      <c r="G54" s="25">
        <f t="shared" si="0"/>
        <v>349570</v>
      </c>
      <c r="H54" s="26" t="s">
        <v>53</v>
      </c>
    </row>
    <row r="55" spans="1:8" x14ac:dyDescent="0.25">
      <c r="A55" s="12">
        <v>12264</v>
      </c>
      <c r="B55" s="28">
        <v>45079</v>
      </c>
      <c r="C55" s="4">
        <v>13</v>
      </c>
      <c r="D55" s="12">
        <v>301700016</v>
      </c>
      <c r="E55" s="4" t="s">
        <v>75</v>
      </c>
      <c r="F55" s="5">
        <v>26891</v>
      </c>
      <c r="G55" s="25">
        <f t="shared" si="0"/>
        <v>349583</v>
      </c>
      <c r="H55" s="26" t="s">
        <v>53</v>
      </c>
    </row>
    <row r="56" spans="1:8" ht="30" x14ac:dyDescent="0.25">
      <c r="A56" s="12">
        <v>12326</v>
      </c>
      <c r="B56" s="28">
        <v>45099</v>
      </c>
      <c r="C56" s="13">
        <v>25</v>
      </c>
      <c r="D56" s="12">
        <v>301700019</v>
      </c>
      <c r="E56" s="24" t="s">
        <v>76</v>
      </c>
      <c r="F56" s="25">
        <v>26219</v>
      </c>
      <c r="G56" s="25">
        <f t="shared" si="0"/>
        <v>655475</v>
      </c>
      <c r="H56" s="26" t="s">
        <v>53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DA7EF-DEDC-499A-8DF4-F183804B15A8}">
  <dimension ref="A1:J36"/>
  <sheetViews>
    <sheetView topLeftCell="B1" workbookViewId="0">
      <pane ySplit="1" topLeftCell="A2" activePane="bottomLeft" state="frozen"/>
      <selection pane="bottomLeft" activeCell="A20" sqref="A20"/>
    </sheetView>
  </sheetViews>
  <sheetFormatPr baseColWidth="10" defaultRowHeight="15" x14ac:dyDescent="0.25"/>
  <cols>
    <col min="1" max="1" width="15.28515625" style="1" bestFit="1" customWidth="1"/>
    <col min="2" max="2" width="18.42578125" bestFit="1" customWidth="1"/>
    <col min="3" max="3" width="11" bestFit="1" customWidth="1"/>
    <col min="4" max="4" width="14.140625" style="1" bestFit="1" customWidth="1"/>
    <col min="5" max="5" width="30" bestFit="1" customWidth="1"/>
    <col min="6" max="6" width="16.85546875" bestFit="1" customWidth="1"/>
    <col min="7" max="7" width="13.42578125" bestFit="1" customWidth="1"/>
    <col min="8" max="8" width="12.85546875" bestFit="1" customWidth="1"/>
  </cols>
  <sheetData>
    <row r="1" spans="1:10" s="3" customFormat="1" x14ac:dyDescent="0.25">
      <c r="A1" s="8" t="s">
        <v>78</v>
      </c>
      <c r="B1" s="8" t="s">
        <v>3</v>
      </c>
      <c r="C1" s="8" t="s">
        <v>44</v>
      </c>
      <c r="D1" s="8" t="s">
        <v>43</v>
      </c>
      <c r="E1" s="16"/>
      <c r="F1" s="17"/>
      <c r="G1" s="17"/>
      <c r="H1" s="17"/>
      <c r="I1" s="2"/>
      <c r="J1" s="2"/>
    </row>
    <row r="2" spans="1:10" x14ac:dyDescent="0.25">
      <c r="A2" s="7" t="s">
        <v>10</v>
      </c>
      <c r="B2" s="4">
        <v>235</v>
      </c>
      <c r="C2" s="21">
        <f>+D2</f>
        <v>0.33475783475783477</v>
      </c>
      <c r="D2" s="20">
        <f>+B2/$B$17</f>
        <v>0.33475783475783477</v>
      </c>
      <c r="F2" s="18"/>
      <c r="G2" s="18"/>
      <c r="H2" s="19"/>
    </row>
    <row r="3" spans="1:10" x14ac:dyDescent="0.25">
      <c r="A3" s="7" t="s">
        <v>8</v>
      </c>
      <c r="B3" s="4">
        <v>125</v>
      </c>
      <c r="C3" s="21">
        <f>+D3+C2</f>
        <v>0.51282051282051277</v>
      </c>
      <c r="D3" s="20">
        <f t="shared" ref="D3:D17" si="0">+B3/$B$17</f>
        <v>0.17806267806267806</v>
      </c>
      <c r="F3" s="18"/>
      <c r="G3" s="18"/>
      <c r="H3" s="19"/>
    </row>
    <row r="4" spans="1:10" x14ac:dyDescent="0.25">
      <c r="A4" s="7">
        <v>3000325</v>
      </c>
      <c r="B4" s="4">
        <v>100</v>
      </c>
      <c r="C4" s="21">
        <f t="shared" ref="C4:C16" si="1">+D4+C3</f>
        <v>0.6552706552706552</v>
      </c>
      <c r="D4" s="20">
        <f t="shared" si="0"/>
        <v>0.14245014245014245</v>
      </c>
      <c r="F4" s="18"/>
      <c r="G4" s="18"/>
      <c r="H4" s="19"/>
    </row>
    <row r="5" spans="1:10" x14ac:dyDescent="0.25">
      <c r="A5" s="7" t="s">
        <v>31</v>
      </c>
      <c r="B5" s="4">
        <v>84</v>
      </c>
      <c r="C5" s="21">
        <f t="shared" si="1"/>
        <v>0.77492877492877488</v>
      </c>
      <c r="D5" s="20">
        <f t="shared" si="0"/>
        <v>0.11965811965811966</v>
      </c>
      <c r="F5" s="18"/>
      <c r="G5" s="18"/>
      <c r="H5" s="19"/>
    </row>
    <row r="6" spans="1:10" x14ac:dyDescent="0.25">
      <c r="A6" s="7" t="s">
        <v>36</v>
      </c>
      <c r="B6" s="4">
        <v>39</v>
      </c>
      <c r="C6" s="21">
        <f t="shared" si="1"/>
        <v>0.83048433048433046</v>
      </c>
      <c r="D6" s="20">
        <f t="shared" si="0"/>
        <v>5.5555555555555552E-2</v>
      </c>
      <c r="F6" s="18"/>
      <c r="G6" s="18"/>
      <c r="H6" s="19"/>
    </row>
    <row r="7" spans="1:10" x14ac:dyDescent="0.25">
      <c r="A7" s="7" t="s">
        <v>28</v>
      </c>
      <c r="B7" s="4">
        <v>28</v>
      </c>
      <c r="C7" s="21">
        <f t="shared" si="1"/>
        <v>0.87037037037037035</v>
      </c>
      <c r="D7" s="20">
        <f t="shared" si="0"/>
        <v>3.9886039886039885E-2</v>
      </c>
      <c r="F7" s="18"/>
      <c r="G7" s="18"/>
      <c r="H7" s="19"/>
    </row>
    <row r="8" spans="1:10" x14ac:dyDescent="0.25">
      <c r="A8" s="7">
        <v>3000282</v>
      </c>
      <c r="B8" s="4">
        <v>20</v>
      </c>
      <c r="C8" s="21">
        <f t="shared" si="1"/>
        <v>0.89886039886039881</v>
      </c>
      <c r="D8" s="20">
        <f t="shared" si="0"/>
        <v>2.8490028490028491E-2</v>
      </c>
      <c r="F8" s="18"/>
      <c r="G8" s="18"/>
      <c r="H8" s="19"/>
    </row>
    <row r="9" spans="1:10" x14ac:dyDescent="0.25">
      <c r="A9" s="7" t="s">
        <v>12</v>
      </c>
      <c r="B9" s="4">
        <v>20</v>
      </c>
      <c r="C9" s="21">
        <f t="shared" si="1"/>
        <v>0.92735042735042728</v>
      </c>
      <c r="D9" s="20">
        <f t="shared" si="0"/>
        <v>2.8490028490028491E-2</v>
      </c>
      <c r="F9" s="18"/>
      <c r="G9" s="18"/>
      <c r="H9" s="19"/>
    </row>
    <row r="10" spans="1:10" x14ac:dyDescent="0.25">
      <c r="A10" s="7" t="s">
        <v>35</v>
      </c>
      <c r="B10" s="4">
        <v>19</v>
      </c>
      <c r="C10" s="21">
        <f t="shared" si="1"/>
        <v>0.95441595441595439</v>
      </c>
      <c r="D10" s="20">
        <f t="shared" si="0"/>
        <v>2.7065527065527065E-2</v>
      </c>
      <c r="F10" s="18"/>
      <c r="G10" s="18"/>
      <c r="H10" s="19"/>
    </row>
    <row r="11" spans="1:10" x14ac:dyDescent="0.25">
      <c r="A11" s="7">
        <v>3000302</v>
      </c>
      <c r="B11" s="4">
        <v>18</v>
      </c>
      <c r="C11" s="21">
        <f t="shared" si="1"/>
        <v>0.98005698005698005</v>
      </c>
      <c r="D11" s="20">
        <f t="shared" si="0"/>
        <v>2.564102564102564E-2</v>
      </c>
      <c r="F11" s="18"/>
      <c r="G11" s="18"/>
      <c r="H11" s="19"/>
    </row>
    <row r="12" spans="1:10" x14ac:dyDescent="0.25">
      <c r="A12" s="7">
        <v>3000253</v>
      </c>
      <c r="B12" s="4">
        <v>6</v>
      </c>
      <c r="C12" s="21">
        <f t="shared" si="1"/>
        <v>0.98860398860398857</v>
      </c>
      <c r="D12" s="20">
        <f t="shared" si="0"/>
        <v>8.5470085470085479E-3</v>
      </c>
      <c r="F12" s="18"/>
      <c r="G12" s="18"/>
      <c r="H12" s="19"/>
    </row>
    <row r="13" spans="1:10" x14ac:dyDescent="0.25">
      <c r="A13" s="7">
        <v>3000307</v>
      </c>
      <c r="B13" s="4">
        <v>5</v>
      </c>
      <c r="C13" s="21">
        <f t="shared" si="1"/>
        <v>0.99572649572649574</v>
      </c>
      <c r="D13" s="20">
        <f t="shared" si="0"/>
        <v>7.1225071225071226E-3</v>
      </c>
      <c r="F13" s="18"/>
      <c r="G13" s="18"/>
      <c r="H13" s="19"/>
    </row>
    <row r="14" spans="1:10" x14ac:dyDescent="0.25">
      <c r="A14" s="7">
        <v>3000381</v>
      </c>
      <c r="B14" s="4">
        <v>1</v>
      </c>
      <c r="C14" s="21">
        <f t="shared" si="1"/>
        <v>0.9971509971509972</v>
      </c>
      <c r="D14" s="20">
        <f t="shared" si="0"/>
        <v>1.4245014245014246E-3</v>
      </c>
      <c r="F14" s="18"/>
      <c r="G14" s="18"/>
      <c r="H14" s="19"/>
    </row>
    <row r="15" spans="1:10" x14ac:dyDescent="0.25">
      <c r="A15" s="7">
        <v>3000830</v>
      </c>
      <c r="B15" s="4">
        <v>1</v>
      </c>
      <c r="C15" s="21">
        <f t="shared" si="1"/>
        <v>0.99857549857549865</v>
      </c>
      <c r="D15" s="20">
        <f t="shared" si="0"/>
        <v>1.4245014245014246E-3</v>
      </c>
      <c r="F15" s="18"/>
      <c r="G15" s="18"/>
      <c r="H15" s="19"/>
    </row>
    <row r="16" spans="1:10" x14ac:dyDescent="0.25">
      <c r="A16" s="7" t="s">
        <v>23</v>
      </c>
      <c r="B16" s="4">
        <v>1</v>
      </c>
      <c r="C16" s="21">
        <f t="shared" si="1"/>
        <v>1</v>
      </c>
      <c r="D16" s="20">
        <f t="shared" si="0"/>
        <v>1.4245014245014246E-3</v>
      </c>
      <c r="F16" s="18"/>
      <c r="G16" s="18"/>
      <c r="H16" s="19"/>
    </row>
    <row r="17" spans="1:8" x14ac:dyDescent="0.25">
      <c r="A17" s="8" t="s">
        <v>42</v>
      </c>
      <c r="B17" s="33">
        <f>SUM(B2:B16)</f>
        <v>702</v>
      </c>
      <c r="C17" s="33"/>
      <c r="D17" s="36">
        <f t="shared" si="0"/>
        <v>1</v>
      </c>
      <c r="F17" s="18"/>
      <c r="G17" s="18"/>
      <c r="H17" s="19"/>
    </row>
    <row r="18" spans="1:8" x14ac:dyDescent="0.25">
      <c r="F18" s="18"/>
      <c r="G18" s="18"/>
      <c r="H18" s="19"/>
    </row>
    <row r="19" spans="1:8" x14ac:dyDescent="0.25">
      <c r="F19" s="18"/>
      <c r="G19" s="18"/>
      <c r="H19" s="19"/>
    </row>
    <row r="20" spans="1:8" x14ac:dyDescent="0.25">
      <c r="A20" s="14" t="s">
        <v>39</v>
      </c>
      <c r="B20" t="s">
        <v>41</v>
      </c>
      <c r="F20" s="18"/>
      <c r="G20" s="18"/>
      <c r="H20" s="19"/>
    </row>
    <row r="21" spans="1:8" x14ac:dyDescent="0.25">
      <c r="A21" s="15">
        <v>3000253</v>
      </c>
      <c r="B21">
        <v>6</v>
      </c>
      <c r="F21" s="18"/>
      <c r="G21" s="18"/>
      <c r="H21" s="19"/>
    </row>
    <row r="22" spans="1:8" x14ac:dyDescent="0.25">
      <c r="A22" s="15">
        <v>3000282</v>
      </c>
      <c r="B22">
        <v>20</v>
      </c>
      <c r="F22" s="18"/>
      <c r="G22" s="18"/>
      <c r="H22" s="19"/>
    </row>
    <row r="23" spans="1:8" x14ac:dyDescent="0.25">
      <c r="A23" s="15">
        <v>3000302</v>
      </c>
      <c r="B23">
        <v>18</v>
      </c>
      <c r="F23" s="18"/>
      <c r="G23" s="18"/>
      <c r="H23" s="19"/>
    </row>
    <row r="24" spans="1:8" x14ac:dyDescent="0.25">
      <c r="A24" s="15">
        <v>3000307</v>
      </c>
      <c r="B24">
        <v>5</v>
      </c>
      <c r="F24" s="18"/>
      <c r="G24" s="18"/>
      <c r="H24" s="19"/>
    </row>
    <row r="25" spans="1:8" x14ac:dyDescent="0.25">
      <c r="A25" s="15">
        <v>3000325</v>
      </c>
      <c r="B25">
        <v>100</v>
      </c>
      <c r="F25" s="18"/>
      <c r="G25" s="18"/>
      <c r="H25" s="19"/>
    </row>
    <row r="26" spans="1:8" x14ac:dyDescent="0.25">
      <c r="A26" s="15">
        <v>3000381</v>
      </c>
      <c r="B26">
        <v>1</v>
      </c>
      <c r="F26" s="18"/>
      <c r="G26" s="18"/>
      <c r="H26" s="19"/>
    </row>
    <row r="27" spans="1:8" x14ac:dyDescent="0.25">
      <c r="A27" s="15">
        <v>3000830</v>
      </c>
      <c r="B27">
        <v>1</v>
      </c>
      <c r="F27" s="18"/>
      <c r="G27" s="18"/>
      <c r="H27" s="19"/>
    </row>
    <row r="28" spans="1:8" x14ac:dyDescent="0.25">
      <c r="A28" s="15" t="s">
        <v>10</v>
      </c>
      <c r="B28">
        <v>235</v>
      </c>
      <c r="F28" s="18"/>
      <c r="G28" s="18"/>
      <c r="H28" s="19"/>
    </row>
    <row r="29" spans="1:8" x14ac:dyDescent="0.25">
      <c r="A29" s="15" t="s">
        <v>35</v>
      </c>
      <c r="B29">
        <v>19</v>
      </c>
      <c r="F29" s="18"/>
      <c r="G29" s="18"/>
      <c r="H29" s="19"/>
    </row>
    <row r="30" spans="1:8" x14ac:dyDescent="0.25">
      <c r="A30" s="15" t="s">
        <v>8</v>
      </c>
      <c r="B30">
        <v>125</v>
      </c>
      <c r="F30" s="18"/>
      <c r="G30" s="18"/>
      <c r="H30" s="19"/>
    </row>
    <row r="31" spans="1:8" x14ac:dyDescent="0.25">
      <c r="A31" s="15" t="s">
        <v>12</v>
      </c>
      <c r="B31">
        <v>20</v>
      </c>
      <c r="F31" s="18"/>
      <c r="G31" s="18"/>
      <c r="H31" s="19"/>
    </row>
    <row r="32" spans="1:8" x14ac:dyDescent="0.25">
      <c r="A32" s="15" t="s">
        <v>23</v>
      </c>
      <c r="B32">
        <v>1</v>
      </c>
      <c r="F32" s="18"/>
      <c r="G32" s="18"/>
      <c r="H32" s="19"/>
    </row>
    <row r="33" spans="1:8" x14ac:dyDescent="0.25">
      <c r="A33" s="15" t="s">
        <v>36</v>
      </c>
      <c r="B33">
        <v>39</v>
      </c>
      <c r="F33" s="18"/>
      <c r="G33" s="18"/>
      <c r="H33" s="19"/>
    </row>
    <row r="34" spans="1:8" x14ac:dyDescent="0.25">
      <c r="A34" s="15" t="s">
        <v>28</v>
      </c>
      <c r="B34">
        <v>28</v>
      </c>
    </row>
    <row r="35" spans="1:8" x14ac:dyDescent="0.25">
      <c r="A35" s="15" t="s">
        <v>31</v>
      </c>
      <c r="B35">
        <v>84</v>
      </c>
    </row>
    <row r="36" spans="1:8" x14ac:dyDescent="0.25">
      <c r="A36" s="15" t="s">
        <v>40</v>
      </c>
      <c r="B36">
        <v>702</v>
      </c>
      <c r="D36" s="16"/>
    </row>
  </sheetData>
  <sortState xmlns:xlrd2="http://schemas.microsoft.com/office/spreadsheetml/2017/richdata2" ref="A2:B16">
    <sortCondition descending="1" ref="B2:B16"/>
  </sortState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514E-93BF-4CC0-80DC-D05C06CD3954}">
  <dimension ref="A1:J54"/>
  <sheetViews>
    <sheetView zoomScaleNormal="100" workbookViewId="0">
      <pane ySplit="1" topLeftCell="A2" activePane="bottomLeft" state="frozen"/>
      <selection pane="bottomLeft" activeCell="J13" sqref="J13"/>
    </sheetView>
  </sheetViews>
  <sheetFormatPr baseColWidth="10" defaultRowHeight="15" x14ac:dyDescent="0.25"/>
  <cols>
    <col min="1" max="1" width="17.5703125" style="1" bestFit="1" customWidth="1"/>
    <col min="2" max="2" width="22.42578125" bestFit="1" customWidth="1"/>
    <col min="3" max="3" width="11" bestFit="1" customWidth="1"/>
    <col min="4" max="4" width="14.140625" style="1" bestFit="1" customWidth="1"/>
    <col min="5" max="5" width="30" bestFit="1" customWidth="1"/>
    <col min="6" max="6" width="16.85546875" bestFit="1" customWidth="1"/>
    <col min="7" max="7" width="13.42578125" bestFit="1" customWidth="1"/>
    <col min="8" max="8" width="12.85546875" bestFit="1" customWidth="1"/>
  </cols>
  <sheetData>
    <row r="1" spans="1:10" s="3" customFormat="1" x14ac:dyDescent="0.25">
      <c r="A1" s="8" t="s">
        <v>78</v>
      </c>
      <c r="B1" s="8" t="s">
        <v>3</v>
      </c>
      <c r="C1" s="8" t="s">
        <v>44</v>
      </c>
      <c r="D1" s="8" t="s">
        <v>43</v>
      </c>
      <c r="E1" s="16"/>
      <c r="F1" s="17"/>
      <c r="G1" s="17"/>
      <c r="H1" s="17"/>
      <c r="I1" s="2"/>
      <c r="J1" s="2"/>
    </row>
    <row r="2" spans="1:10" x14ac:dyDescent="0.25">
      <c r="A2" s="12" t="s">
        <v>45</v>
      </c>
      <c r="B2" s="4">
        <v>1428</v>
      </c>
      <c r="C2" s="31">
        <f>+D2</f>
        <v>0.28634449568879083</v>
      </c>
      <c r="D2" s="32">
        <f>+B2/$B$26</f>
        <v>0.28634449568879083</v>
      </c>
      <c r="F2" s="18"/>
      <c r="G2" s="18"/>
      <c r="H2" s="19"/>
    </row>
    <row r="3" spans="1:10" x14ac:dyDescent="0.25">
      <c r="A3" s="12" t="s">
        <v>50</v>
      </c>
      <c r="B3" s="4">
        <v>1275</v>
      </c>
      <c r="C3" s="31">
        <f>+D3+C2</f>
        <v>0.54200922398235407</v>
      </c>
      <c r="D3" s="32">
        <f t="shared" ref="D3:D26" si="0">+B3/$B$26</f>
        <v>0.25566472829356324</v>
      </c>
      <c r="F3" s="18"/>
      <c r="G3" s="18"/>
      <c r="H3" s="19"/>
    </row>
    <row r="4" spans="1:10" x14ac:dyDescent="0.25">
      <c r="A4" s="12">
        <v>1039467</v>
      </c>
      <c r="B4" s="4">
        <v>525</v>
      </c>
      <c r="C4" s="31">
        <f t="shared" ref="C4:C25" si="1">+D4+C3</f>
        <v>0.64728293563264483</v>
      </c>
      <c r="D4" s="32">
        <f t="shared" si="0"/>
        <v>0.10527371165029076</v>
      </c>
      <c r="F4" s="18"/>
      <c r="G4" s="18"/>
      <c r="H4" s="19"/>
    </row>
    <row r="5" spans="1:10" x14ac:dyDescent="0.25">
      <c r="A5" s="12">
        <v>2000013</v>
      </c>
      <c r="B5" s="4">
        <v>500</v>
      </c>
      <c r="C5" s="31">
        <f t="shared" si="1"/>
        <v>0.74754361339482656</v>
      </c>
      <c r="D5" s="32">
        <f t="shared" si="0"/>
        <v>0.10026067776218167</v>
      </c>
      <c r="F5" s="18"/>
      <c r="G5" s="18"/>
      <c r="H5" s="19"/>
    </row>
    <row r="6" spans="1:10" x14ac:dyDescent="0.25">
      <c r="A6" s="12">
        <v>2000255</v>
      </c>
      <c r="B6" s="4">
        <v>275</v>
      </c>
      <c r="C6" s="31">
        <f t="shared" si="1"/>
        <v>0.80268698616402645</v>
      </c>
      <c r="D6" s="32">
        <f t="shared" si="0"/>
        <v>5.5143372769199922E-2</v>
      </c>
      <c r="F6" s="18"/>
      <c r="G6" s="18"/>
      <c r="H6" s="19"/>
    </row>
    <row r="7" spans="1:10" x14ac:dyDescent="0.25">
      <c r="A7" s="12">
        <v>20002551</v>
      </c>
      <c r="B7" s="4">
        <v>217</v>
      </c>
      <c r="C7" s="31">
        <f t="shared" si="1"/>
        <v>0.84620012031281333</v>
      </c>
      <c r="D7" s="32">
        <f t="shared" si="0"/>
        <v>4.3513134148786846E-2</v>
      </c>
      <c r="F7" s="18"/>
      <c r="G7" s="18"/>
      <c r="H7" s="19"/>
    </row>
    <row r="8" spans="1:10" x14ac:dyDescent="0.25">
      <c r="A8" s="12">
        <v>301700001</v>
      </c>
      <c r="B8" s="4">
        <v>175</v>
      </c>
      <c r="C8" s="31">
        <f t="shared" si="1"/>
        <v>0.88129135752957688</v>
      </c>
      <c r="D8" s="32">
        <f t="shared" si="0"/>
        <v>3.5091237216763584E-2</v>
      </c>
      <c r="F8" s="18"/>
      <c r="G8" s="18"/>
      <c r="H8" s="19"/>
    </row>
    <row r="9" spans="1:10" x14ac:dyDescent="0.25">
      <c r="A9" s="12">
        <v>2000018</v>
      </c>
      <c r="B9" s="4">
        <v>100</v>
      </c>
      <c r="C9" s="31">
        <f t="shared" si="1"/>
        <v>0.90134349308201323</v>
      </c>
      <c r="D9" s="32">
        <f t="shared" si="0"/>
        <v>2.0052135552436335E-2</v>
      </c>
      <c r="F9" s="18"/>
      <c r="G9" s="18"/>
      <c r="H9" s="19"/>
    </row>
    <row r="10" spans="1:10" x14ac:dyDescent="0.25">
      <c r="A10" s="12">
        <v>10015339</v>
      </c>
      <c r="B10" s="4">
        <v>100</v>
      </c>
      <c r="C10" s="31">
        <f t="shared" si="1"/>
        <v>0.92139562863444957</v>
      </c>
      <c r="D10" s="32">
        <f t="shared" si="0"/>
        <v>2.0052135552436335E-2</v>
      </c>
      <c r="F10" s="18"/>
      <c r="G10" s="18"/>
      <c r="H10" s="19"/>
    </row>
    <row r="11" spans="1:10" x14ac:dyDescent="0.25">
      <c r="A11" s="12">
        <v>301700004</v>
      </c>
      <c r="B11" s="4">
        <v>100</v>
      </c>
      <c r="C11" s="31">
        <f t="shared" si="1"/>
        <v>0.94144776418688592</v>
      </c>
      <c r="D11" s="32">
        <f t="shared" si="0"/>
        <v>2.0052135552436335E-2</v>
      </c>
      <c r="F11" s="18"/>
      <c r="G11" s="18"/>
      <c r="H11" s="19"/>
    </row>
    <row r="12" spans="1:10" x14ac:dyDescent="0.25">
      <c r="A12" s="12">
        <v>1034226</v>
      </c>
      <c r="B12" s="4">
        <v>75</v>
      </c>
      <c r="C12" s="31">
        <f t="shared" si="1"/>
        <v>0.95648686585121312</v>
      </c>
      <c r="D12" s="32">
        <f t="shared" si="0"/>
        <v>1.503910166432725E-2</v>
      </c>
      <c r="F12" s="18"/>
      <c r="G12" s="18"/>
      <c r="H12" s="19"/>
    </row>
    <row r="13" spans="1:10" x14ac:dyDescent="0.25">
      <c r="A13" s="12">
        <v>301700002</v>
      </c>
      <c r="B13" s="4">
        <v>50</v>
      </c>
      <c r="C13" s="31">
        <f t="shared" si="1"/>
        <v>0.96651293362743129</v>
      </c>
      <c r="D13" s="32">
        <f t="shared" si="0"/>
        <v>1.0026067776218167E-2</v>
      </c>
      <c r="F13" s="18"/>
      <c r="G13" s="18"/>
      <c r="H13" s="19"/>
    </row>
    <row r="14" spans="1:10" x14ac:dyDescent="0.25">
      <c r="A14" s="12">
        <v>1001555</v>
      </c>
      <c r="B14" s="4">
        <v>25</v>
      </c>
      <c r="C14" s="31">
        <f t="shared" si="1"/>
        <v>0.97152596751554032</v>
      </c>
      <c r="D14" s="32">
        <f t="shared" si="0"/>
        <v>5.0130338881090837E-3</v>
      </c>
      <c r="F14" s="18"/>
      <c r="G14" s="18"/>
      <c r="H14" s="19"/>
    </row>
    <row r="15" spans="1:10" x14ac:dyDescent="0.25">
      <c r="A15" s="12">
        <v>41170350</v>
      </c>
      <c r="B15" s="4">
        <v>25</v>
      </c>
      <c r="C15" s="31">
        <f t="shared" si="1"/>
        <v>0.97653900140364935</v>
      </c>
      <c r="D15" s="32">
        <f t="shared" si="0"/>
        <v>5.0130338881090837E-3</v>
      </c>
      <c r="F15" s="18"/>
      <c r="G15" s="18"/>
      <c r="H15" s="19"/>
    </row>
    <row r="16" spans="1:10" x14ac:dyDescent="0.25">
      <c r="A16" s="12">
        <v>301700003</v>
      </c>
      <c r="B16" s="4">
        <v>25</v>
      </c>
      <c r="C16" s="31">
        <f t="shared" si="1"/>
        <v>0.98155203529175838</v>
      </c>
      <c r="D16" s="32">
        <f t="shared" si="0"/>
        <v>5.0130338881090837E-3</v>
      </c>
      <c r="F16" s="18"/>
      <c r="G16" s="18"/>
      <c r="H16" s="19"/>
    </row>
    <row r="17" spans="1:8" x14ac:dyDescent="0.25">
      <c r="A17" s="12">
        <v>301700019</v>
      </c>
      <c r="B17" s="4">
        <v>25</v>
      </c>
      <c r="C17" s="31">
        <f t="shared" si="1"/>
        <v>0.98656506917986742</v>
      </c>
      <c r="D17" s="32">
        <f t="shared" si="0"/>
        <v>5.0130338881090837E-3</v>
      </c>
      <c r="F17" s="18"/>
      <c r="G17" s="18"/>
      <c r="H17" s="19"/>
    </row>
    <row r="18" spans="1:8" x14ac:dyDescent="0.25">
      <c r="A18" s="12">
        <v>1112004</v>
      </c>
      <c r="B18" s="4">
        <v>14</v>
      </c>
      <c r="C18" s="31">
        <f t="shared" si="1"/>
        <v>0.98937236815720853</v>
      </c>
      <c r="D18" s="32">
        <f t="shared" si="0"/>
        <v>2.8072989773410867E-3</v>
      </c>
      <c r="F18" s="18"/>
      <c r="G18" s="18"/>
      <c r="H18" s="19"/>
    </row>
    <row r="19" spans="1:8" x14ac:dyDescent="0.25">
      <c r="A19" s="12">
        <v>1025358</v>
      </c>
      <c r="B19" s="4">
        <v>13</v>
      </c>
      <c r="C19" s="31">
        <f t="shared" si="1"/>
        <v>0.99197914577902524</v>
      </c>
      <c r="D19" s="32">
        <f t="shared" si="0"/>
        <v>2.6067776218167233E-3</v>
      </c>
      <c r="F19" s="18"/>
      <c r="G19" s="18"/>
      <c r="H19" s="19"/>
    </row>
    <row r="20" spans="1:8" x14ac:dyDescent="0.25">
      <c r="A20" s="12">
        <v>301700012</v>
      </c>
      <c r="B20" s="4">
        <v>13</v>
      </c>
      <c r="C20" s="31">
        <f t="shared" si="1"/>
        <v>0.99458592340084195</v>
      </c>
      <c r="D20" s="32">
        <f t="shared" si="0"/>
        <v>2.6067776218167233E-3</v>
      </c>
      <c r="F20" s="18"/>
      <c r="G20" s="18"/>
      <c r="H20" s="19"/>
    </row>
    <row r="21" spans="1:8" x14ac:dyDescent="0.25">
      <c r="A21" s="12">
        <v>301700016</v>
      </c>
      <c r="B21" s="4">
        <v>13</v>
      </c>
      <c r="C21" s="31">
        <f t="shared" si="1"/>
        <v>0.99719270102265867</v>
      </c>
      <c r="D21" s="32">
        <f t="shared" si="0"/>
        <v>2.6067776218167233E-3</v>
      </c>
      <c r="F21" s="18"/>
      <c r="G21" s="18"/>
      <c r="H21" s="19"/>
    </row>
    <row r="22" spans="1:8" x14ac:dyDescent="0.25">
      <c r="A22" s="12">
        <v>1001535</v>
      </c>
      <c r="B22" s="4">
        <v>11</v>
      </c>
      <c r="C22" s="31">
        <f t="shared" si="1"/>
        <v>0.9993984359334267</v>
      </c>
      <c r="D22" s="32">
        <f t="shared" si="0"/>
        <v>2.2057349107679966E-3</v>
      </c>
      <c r="F22" s="18"/>
      <c r="G22" s="18"/>
      <c r="H22" s="19"/>
    </row>
    <row r="23" spans="1:8" x14ac:dyDescent="0.25">
      <c r="A23" s="12">
        <v>1001539</v>
      </c>
      <c r="B23" s="4">
        <v>1</v>
      </c>
      <c r="C23" s="31">
        <f t="shared" si="1"/>
        <v>0.9995989572889511</v>
      </c>
      <c r="D23" s="32">
        <f t="shared" si="0"/>
        <v>2.0052135552436334E-4</v>
      </c>
      <c r="F23" s="18"/>
      <c r="G23" s="18"/>
      <c r="H23" s="19"/>
    </row>
    <row r="24" spans="1:8" x14ac:dyDescent="0.25">
      <c r="A24" s="12">
        <v>1020180</v>
      </c>
      <c r="B24" s="4">
        <v>1</v>
      </c>
      <c r="C24" s="31">
        <f t="shared" si="1"/>
        <v>0.99979947864447549</v>
      </c>
      <c r="D24" s="32">
        <f t="shared" si="0"/>
        <v>2.0052135552436334E-4</v>
      </c>
      <c r="F24" s="18"/>
      <c r="G24" s="18"/>
      <c r="H24" s="19"/>
    </row>
    <row r="25" spans="1:8" x14ac:dyDescent="0.25">
      <c r="A25" s="12">
        <v>1117024</v>
      </c>
      <c r="B25" s="4">
        <v>1</v>
      </c>
      <c r="C25" s="31">
        <f t="shared" si="1"/>
        <v>0.99999999999999989</v>
      </c>
      <c r="D25" s="32">
        <f t="shared" si="0"/>
        <v>2.0052135552436334E-4</v>
      </c>
      <c r="F25" s="18"/>
      <c r="G25" s="18"/>
      <c r="H25" s="19"/>
    </row>
    <row r="26" spans="1:8" x14ac:dyDescent="0.25">
      <c r="A26" s="8" t="s">
        <v>42</v>
      </c>
      <c r="B26" s="33">
        <f>SUM(B2:B25)</f>
        <v>4987</v>
      </c>
      <c r="C26" s="34"/>
      <c r="D26" s="35">
        <f t="shared" si="0"/>
        <v>1</v>
      </c>
      <c r="F26" s="18"/>
      <c r="G26" s="18"/>
      <c r="H26" s="19"/>
    </row>
    <row r="27" spans="1:8" x14ac:dyDescent="0.25">
      <c r="D27" s="30"/>
      <c r="F27" s="18"/>
      <c r="G27" s="18"/>
      <c r="H27" s="19"/>
    </row>
    <row r="28" spans="1:8" x14ac:dyDescent="0.25">
      <c r="F28" s="18"/>
      <c r="G28" s="18"/>
      <c r="H28" s="19"/>
    </row>
    <row r="29" spans="1:8" x14ac:dyDescent="0.25">
      <c r="A29" s="14" t="s">
        <v>39</v>
      </c>
      <c r="B29" t="s">
        <v>77</v>
      </c>
      <c r="D29" s="1" t="s">
        <v>39</v>
      </c>
      <c r="E29" t="s">
        <v>77</v>
      </c>
      <c r="F29" s="18"/>
      <c r="G29" s="1"/>
    </row>
    <row r="30" spans="1:8" x14ac:dyDescent="0.25">
      <c r="A30" s="15">
        <v>1001535</v>
      </c>
      <c r="B30">
        <v>11</v>
      </c>
      <c r="D30" s="1">
        <v>1001535</v>
      </c>
      <c r="E30">
        <v>11</v>
      </c>
      <c r="G30" s="1"/>
    </row>
    <row r="31" spans="1:8" x14ac:dyDescent="0.25">
      <c r="A31" s="15">
        <v>1001539</v>
      </c>
      <c r="B31">
        <v>1</v>
      </c>
      <c r="D31" s="1">
        <v>1001539</v>
      </c>
      <c r="E31">
        <v>1</v>
      </c>
      <c r="G31" s="1"/>
    </row>
    <row r="32" spans="1:8" x14ac:dyDescent="0.25">
      <c r="A32" s="15">
        <v>1001555</v>
      </c>
      <c r="B32">
        <v>25</v>
      </c>
      <c r="D32" s="1">
        <v>1001555</v>
      </c>
      <c r="E32">
        <v>25</v>
      </c>
      <c r="G32" s="1"/>
    </row>
    <row r="33" spans="1:7" x14ac:dyDescent="0.25">
      <c r="A33" s="15">
        <v>1020180</v>
      </c>
      <c r="B33">
        <v>1</v>
      </c>
      <c r="D33" s="1">
        <v>1020180</v>
      </c>
      <c r="E33">
        <v>1</v>
      </c>
      <c r="G33" s="1"/>
    </row>
    <row r="34" spans="1:7" x14ac:dyDescent="0.25">
      <c r="A34" s="15">
        <v>1025358</v>
      </c>
      <c r="B34">
        <v>13</v>
      </c>
      <c r="D34" s="1">
        <v>1025358</v>
      </c>
      <c r="E34">
        <v>13</v>
      </c>
      <c r="G34" s="1"/>
    </row>
    <row r="35" spans="1:7" x14ac:dyDescent="0.25">
      <c r="A35" s="15">
        <v>1034226</v>
      </c>
      <c r="B35">
        <v>75</v>
      </c>
      <c r="D35" s="1">
        <v>1034226</v>
      </c>
      <c r="E35">
        <v>75</v>
      </c>
      <c r="G35" s="1"/>
    </row>
    <row r="36" spans="1:7" x14ac:dyDescent="0.25">
      <c r="A36" s="15">
        <v>1039467</v>
      </c>
      <c r="B36">
        <v>525</v>
      </c>
      <c r="D36" s="1">
        <v>1039467</v>
      </c>
      <c r="E36">
        <v>525</v>
      </c>
      <c r="G36" s="1"/>
    </row>
    <row r="37" spans="1:7" x14ac:dyDescent="0.25">
      <c r="A37" s="15">
        <v>1112004</v>
      </c>
      <c r="B37">
        <v>14</v>
      </c>
      <c r="D37" s="1">
        <v>1112004</v>
      </c>
      <c r="E37">
        <v>14</v>
      </c>
      <c r="G37" s="1"/>
    </row>
    <row r="38" spans="1:7" x14ac:dyDescent="0.25">
      <c r="A38" s="15">
        <v>1117024</v>
      </c>
      <c r="B38">
        <v>1</v>
      </c>
      <c r="D38" s="1">
        <v>1117024</v>
      </c>
      <c r="E38">
        <v>1</v>
      </c>
      <c r="G38" s="1"/>
    </row>
    <row r="39" spans="1:7" x14ac:dyDescent="0.25">
      <c r="A39" s="15">
        <v>2000013</v>
      </c>
      <c r="B39">
        <v>500</v>
      </c>
      <c r="D39" s="1">
        <v>2000013</v>
      </c>
      <c r="E39">
        <v>500</v>
      </c>
      <c r="G39" s="1"/>
    </row>
    <row r="40" spans="1:7" x14ac:dyDescent="0.25">
      <c r="A40" s="15">
        <v>2000018</v>
      </c>
      <c r="B40">
        <v>100</v>
      </c>
      <c r="D40" s="1">
        <v>2000018</v>
      </c>
      <c r="E40">
        <v>100</v>
      </c>
      <c r="G40" s="1"/>
    </row>
    <row r="41" spans="1:7" x14ac:dyDescent="0.25">
      <c r="A41" s="15">
        <v>2000255</v>
      </c>
      <c r="B41">
        <v>275</v>
      </c>
      <c r="D41" s="1">
        <v>2000255</v>
      </c>
      <c r="E41">
        <v>275</v>
      </c>
      <c r="G41" s="1"/>
    </row>
    <row r="42" spans="1:7" x14ac:dyDescent="0.25">
      <c r="A42" s="15">
        <v>10015339</v>
      </c>
      <c r="B42">
        <v>100</v>
      </c>
      <c r="D42" s="1">
        <v>10015339</v>
      </c>
      <c r="E42">
        <v>100</v>
      </c>
      <c r="G42" s="1"/>
    </row>
    <row r="43" spans="1:7" x14ac:dyDescent="0.25">
      <c r="A43" s="15">
        <v>20002551</v>
      </c>
      <c r="B43">
        <v>217</v>
      </c>
      <c r="D43" s="1">
        <v>20002551</v>
      </c>
      <c r="E43">
        <v>217</v>
      </c>
      <c r="G43" s="1"/>
    </row>
    <row r="44" spans="1:7" x14ac:dyDescent="0.25">
      <c r="A44" s="15">
        <v>41170350</v>
      </c>
      <c r="B44">
        <v>25</v>
      </c>
      <c r="D44" s="1">
        <v>41170350</v>
      </c>
      <c r="E44">
        <v>25</v>
      </c>
      <c r="G44" s="1"/>
    </row>
    <row r="45" spans="1:7" x14ac:dyDescent="0.25">
      <c r="A45" s="15">
        <v>301700001</v>
      </c>
      <c r="B45">
        <v>175</v>
      </c>
      <c r="D45" s="1">
        <v>301700001</v>
      </c>
      <c r="E45">
        <v>175</v>
      </c>
      <c r="G45" s="1"/>
    </row>
    <row r="46" spans="1:7" x14ac:dyDescent="0.25">
      <c r="A46" s="15">
        <v>301700002</v>
      </c>
      <c r="B46">
        <v>50</v>
      </c>
      <c r="D46" s="1">
        <v>301700002</v>
      </c>
      <c r="E46">
        <v>50</v>
      </c>
      <c r="G46" s="1"/>
    </row>
    <row r="47" spans="1:7" x14ac:dyDescent="0.25">
      <c r="A47" s="15">
        <v>301700003</v>
      </c>
      <c r="B47">
        <v>25</v>
      </c>
      <c r="D47" s="1">
        <v>301700003</v>
      </c>
      <c r="E47">
        <v>25</v>
      </c>
      <c r="G47" s="1"/>
    </row>
    <row r="48" spans="1:7" x14ac:dyDescent="0.25">
      <c r="A48" s="15">
        <v>301700004</v>
      </c>
      <c r="B48">
        <v>100</v>
      </c>
      <c r="D48" s="1">
        <v>301700004</v>
      </c>
      <c r="E48">
        <v>100</v>
      </c>
      <c r="G48" s="1"/>
    </row>
    <row r="49" spans="1:7" x14ac:dyDescent="0.25">
      <c r="A49" s="15">
        <v>301700012</v>
      </c>
      <c r="B49">
        <v>13</v>
      </c>
      <c r="D49" s="1">
        <v>301700012</v>
      </c>
      <c r="E49">
        <v>13</v>
      </c>
      <c r="G49" s="1"/>
    </row>
    <row r="50" spans="1:7" x14ac:dyDescent="0.25">
      <c r="A50" s="15">
        <v>301700016</v>
      </c>
      <c r="B50">
        <v>13</v>
      </c>
      <c r="D50" s="1">
        <v>301700016</v>
      </c>
      <c r="E50">
        <v>13</v>
      </c>
      <c r="G50" s="1"/>
    </row>
    <row r="51" spans="1:7" x14ac:dyDescent="0.25">
      <c r="A51" s="15">
        <v>301700019</v>
      </c>
      <c r="B51">
        <v>25</v>
      </c>
      <c r="D51" s="1">
        <v>301700019</v>
      </c>
      <c r="E51">
        <v>25</v>
      </c>
      <c r="G51" s="1"/>
    </row>
    <row r="52" spans="1:7" x14ac:dyDescent="0.25">
      <c r="A52" s="15" t="s">
        <v>50</v>
      </c>
      <c r="B52">
        <v>1275</v>
      </c>
      <c r="D52" s="1" t="s">
        <v>50</v>
      </c>
      <c r="E52">
        <v>1275</v>
      </c>
      <c r="G52" s="1"/>
    </row>
    <row r="53" spans="1:7" x14ac:dyDescent="0.25">
      <c r="A53" s="15" t="s">
        <v>45</v>
      </c>
      <c r="B53">
        <v>1428</v>
      </c>
      <c r="D53" s="1" t="s">
        <v>45</v>
      </c>
      <c r="E53">
        <v>1428</v>
      </c>
      <c r="G53" s="1"/>
    </row>
    <row r="54" spans="1:7" x14ac:dyDescent="0.25">
      <c r="A54" s="15" t="s">
        <v>40</v>
      </c>
      <c r="B54">
        <v>4987</v>
      </c>
    </row>
  </sheetData>
  <sortState xmlns:xlrd2="http://schemas.microsoft.com/office/spreadsheetml/2017/richdata2" ref="A2:B25">
    <sortCondition descending="1" ref="B2:B25"/>
  </sortState>
  <pageMargins left="0.7" right="0.7" top="0.75" bottom="0.75" header="0.3" footer="0.3"/>
  <pageSetup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F566272-5CC7-4673-BA29-9BA29E5C9D0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OC Lavado</vt:lpstr>
      <vt:lpstr>OC Pintura</vt:lpstr>
      <vt:lpstr>PARETO Lavado</vt:lpstr>
      <vt:lpstr>PARETO Pintura</vt:lpstr>
      <vt:lpstr>'OC Lavado'!Área_de_extracción</vt:lpstr>
      <vt:lpstr>'OC Pintura'!Área_de_extracción</vt:lpstr>
      <vt:lpstr>'PARETO Lavado'!Área_de_extracción</vt:lpstr>
      <vt:lpstr>'PARETO Pintura'!Área_de_extracción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JARBY A</dc:creator>
  <cp:lastModifiedBy>user</cp:lastModifiedBy>
  <dcterms:created xsi:type="dcterms:W3CDTF">2023-06-30T15:40:37Z</dcterms:created>
  <dcterms:modified xsi:type="dcterms:W3CDTF">2024-02-22T17:56:43Z</dcterms:modified>
</cp:coreProperties>
</file>